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Табл.1" sheetId="1" r:id="rId1"/>
    <sheet name="Табл.2" sheetId="4" r:id="rId2"/>
    <sheet name="Табл.3" sheetId="5" r:id="rId3"/>
    <sheet name="Табл.4" sheetId="6" r:id="rId4"/>
  </sheets>
  <calcPr calcId="125725"/>
</workbook>
</file>

<file path=xl/calcChain.xml><?xml version="1.0" encoding="utf-8"?>
<calcChain xmlns="http://schemas.openxmlformats.org/spreadsheetml/2006/main">
  <c r="K30" i="4"/>
  <c r="M30" s="1"/>
  <c r="M25"/>
  <c r="K25"/>
  <c r="M24"/>
  <c r="K24"/>
  <c r="G21" i="1"/>
  <c r="F21"/>
  <c r="E21"/>
  <c r="I21" s="1"/>
  <c r="D21"/>
  <c r="H21" s="1"/>
  <c r="E22" i="5"/>
  <c r="J21"/>
  <c r="G21"/>
  <c r="I24" i="1"/>
  <c r="I25"/>
  <c r="I26"/>
  <c r="I27"/>
  <c r="I28"/>
  <c r="I29"/>
  <c r="I30"/>
  <c r="I31"/>
  <c r="I32"/>
  <c r="I33"/>
  <c r="I34"/>
  <c r="I23"/>
  <c r="H24"/>
  <c r="H25"/>
  <c r="H26"/>
  <c r="H27"/>
  <c r="H28"/>
  <c r="H29"/>
  <c r="H30"/>
  <c r="H31"/>
  <c r="H32"/>
  <c r="H33"/>
  <c r="H34"/>
  <c r="H23"/>
  <c r="J22" i="5"/>
  <c r="F22"/>
  <c r="G22"/>
  <c r="H22"/>
  <c r="I22"/>
  <c r="M29" i="4"/>
  <c r="K29"/>
</calcChain>
</file>

<file path=xl/sharedStrings.xml><?xml version="1.0" encoding="utf-8"?>
<sst xmlns="http://schemas.openxmlformats.org/spreadsheetml/2006/main" count="160" uniqueCount="86">
  <si>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</si>
  <si>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</si>
  <si>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</si>
  <si>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</si>
  <si>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</si>
  <si>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</si>
  <si>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</si>
  <si>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</si>
  <si>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</si>
  <si>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</si>
  <si>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</si>
  <si>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</si>
  <si>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</si>
  <si>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</si>
  <si>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</si>
  <si>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</si>
  <si>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</si>
  <si>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</si>
  <si>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</si>
  <si>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за  20____  рік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</si>
  <si>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</si>
  <si>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</si>
  <si>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</si>
  <si>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</si>
  <si>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</si>
  <si>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</si>
  <si>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</si>
  <si>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</si>
  <si>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</si>
  <si>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</si>
  <si>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спецаільний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</si>
  <si>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</si>
  <si>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</si>
  <si>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</si>
  <si>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</si>
  <si>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</si>
  <si>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Продукту</t>
  </si>
  <si>
    <t>Ефективності</t>
  </si>
  <si>
    <t>Якості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</si>
  <si>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</si>
  <si>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</si>
  <si>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</si>
  <si>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</si>
  <si>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</si>
  <si>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</si>
  <si>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</si>
  <si>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</si>
  <si>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</si>
  <si>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</si>
  <si>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</si>
  <si>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</si>
  <si>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>Видатки всього за головним розпорядником коштів місцевого бюджету:                                                         в т.ч.</t>
  </si>
  <si>
    <t>0212010</t>
  </si>
  <si>
    <t>0731</t>
  </si>
  <si>
    <t>Багатопрофільна стаціонарна медчна допомога</t>
  </si>
  <si>
    <t>Багаопрофільна стаціонарна медична допомога населенню</t>
  </si>
  <si>
    <t>Кількість установ</t>
  </si>
  <si>
    <t>од.</t>
  </si>
  <si>
    <t>розрахунок</t>
  </si>
  <si>
    <t>кількість ліжок у звичайних стаціонарах</t>
  </si>
  <si>
    <t>кількість штатних одиниць</t>
  </si>
  <si>
    <t>од</t>
  </si>
  <si>
    <t>штатний розпис</t>
  </si>
  <si>
    <t>в т. ч. лікарів</t>
  </si>
  <si>
    <t>кількість лікарських відвідувань (у поліклінічних відділеннях)</t>
  </si>
  <si>
    <t>осіб</t>
  </si>
  <si>
    <t>статистична світність</t>
  </si>
  <si>
    <t>кількість пролікованих хворих у стаціонарі</t>
  </si>
  <si>
    <t>кількість ліжко-днів у денних стауіонарах</t>
  </si>
  <si>
    <t>тис.од</t>
  </si>
  <si>
    <t>завантаженість ліжкового фонду у звичайних стаціонарах</t>
  </si>
  <si>
    <t>днів</t>
  </si>
  <si>
    <t>завантаженість ліжкового фонду у денних стаціонарах</t>
  </si>
  <si>
    <t>середня тривалість лікування в стаціонарі одного хворого</t>
  </si>
  <si>
    <t>зниження показника летальності</t>
  </si>
  <si>
    <t>%</t>
  </si>
  <si>
    <t>Програма економічного і соціального розвитку міста Нововолинська на 2019-2019 роки</t>
  </si>
  <si>
    <t>Багатопрофільна стаціонарна медична допомога населенню</t>
  </si>
  <si>
    <t>кількість ліжок у денних стаціонарах</t>
  </si>
  <si>
    <t>за  2020  рік</t>
  </si>
  <si>
    <t>план на                 2020 рік  з урахуванням внесених змін</t>
  </si>
  <si>
    <t>касове виконання за 2020 рік</t>
  </si>
  <si>
    <t>за  2020 рік</t>
  </si>
  <si>
    <t xml:space="preserve">                    Виконавчого комітету Нововолинської міської ради (0212010)</t>
  </si>
  <si>
    <t xml:space="preserve">Начальник відділу бухгалтерського обліку та  звітності </t>
  </si>
  <si>
    <t>Людмила ЯЩУК</t>
  </si>
</sst>
</file>

<file path=xl/styles.xml><?xml version="1.0" encoding="utf-8"?>
<styleSheet xmlns="http://schemas.openxmlformats.org/spreadsheetml/2006/main">
  <numFmts count="7">
    <numFmt numFmtId="164" formatCode="_-* #,##0.00_₴_-;\-* #,##0.00_₴_-;_-* &quot;-&quot;??_₴_-;_-@_-"/>
    <numFmt numFmtId="165" formatCode="0.0"/>
    <numFmt numFmtId="166" formatCode="0.000"/>
    <numFmt numFmtId="167" formatCode="_-* #,##0.0_₴_-;\-* #,##0.0_₴_-;_-* &quot;-&quot;??_₴_-;_-@_-"/>
    <numFmt numFmtId="168" formatCode="_-* #,##0_₴_-;\-* #,##0_₴_-;_-* &quot;-&quot;??_₴_-;_-@_-"/>
    <numFmt numFmtId="169" formatCode="#,##0.0"/>
    <numFmt numFmtId="170" formatCode="#,##0.0_ ;\-#,##0.0\ "/>
  </numFmts>
  <fonts count="13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0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name val="Calibri"/>
      <family val="2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2" fillId="0" borderId="12" xfId="0" applyFont="1" applyBorder="1"/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vertical="top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13" xfId="0" applyFont="1" applyBorder="1" applyAlignment="1">
      <alignment horizontal="left" wrapText="1"/>
    </xf>
    <xf numFmtId="165" fontId="2" fillId="0" borderId="1" xfId="0" applyNumberFormat="1" applyFont="1" applyBorder="1" applyAlignment="1">
      <alignment wrapText="1"/>
    </xf>
    <xf numFmtId="0" fontId="6" fillId="0" borderId="1" xfId="0" applyFont="1" applyBorder="1" applyAlignment="1">
      <alignment wrapText="1"/>
    </xf>
    <xf numFmtId="166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4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2" fillId="0" borderId="15" xfId="0" applyFont="1" applyBorder="1" applyAlignment="1">
      <alignment wrapText="1"/>
    </xf>
    <xf numFmtId="0" fontId="2" fillId="0" borderId="16" xfId="0" applyFont="1" applyBorder="1" applyAlignment="1">
      <alignment wrapText="1"/>
    </xf>
    <xf numFmtId="164" fontId="2" fillId="0" borderId="1" xfId="1" applyFont="1" applyBorder="1" applyAlignment="1">
      <alignment wrapText="1"/>
    </xf>
    <xf numFmtId="164" fontId="0" fillId="0" borderId="1" xfId="1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1" fontId="2" fillId="0" borderId="19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wrapText="1"/>
    </xf>
    <xf numFmtId="167" fontId="2" fillId="0" borderId="1" xfId="1" applyNumberFormat="1" applyFont="1" applyBorder="1" applyAlignment="1">
      <alignment horizontal="center" vertical="center" wrapText="1"/>
    </xf>
    <xf numFmtId="168" fontId="2" fillId="0" borderId="1" xfId="1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168" fontId="2" fillId="0" borderId="19" xfId="1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167" fontId="2" fillId="0" borderId="19" xfId="1" applyNumberFormat="1" applyFont="1" applyBorder="1" applyAlignment="1">
      <alignment horizontal="center" vertical="center" wrapText="1"/>
    </xf>
    <xf numFmtId="0" fontId="8" fillId="0" borderId="21" xfId="0" applyFont="1" applyBorder="1" applyAlignment="1">
      <alignment vertical="top" wrapText="1"/>
    </xf>
    <xf numFmtId="165" fontId="2" fillId="0" borderId="19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wrapText="1"/>
    </xf>
    <xf numFmtId="0" fontId="8" fillId="0" borderId="19" xfId="0" applyFont="1" applyBorder="1" applyAlignment="1">
      <alignment horizontal="center" vertical="top" wrapText="1"/>
    </xf>
    <xf numFmtId="0" fontId="8" fillId="0" borderId="22" xfId="0" applyFont="1" applyBorder="1" applyAlignment="1">
      <alignment vertical="top" wrapText="1"/>
    </xf>
    <xf numFmtId="0" fontId="8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2" fillId="0" borderId="24" xfId="0" applyFont="1" applyBorder="1" applyAlignment="1">
      <alignment horizontal="center"/>
    </xf>
    <xf numFmtId="0" fontId="7" fillId="0" borderId="2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2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2" fillId="0" borderId="12" xfId="0" applyNumberFormat="1" applyFont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6" fillId="0" borderId="10" xfId="0" applyFont="1" applyBorder="1" applyAlignment="1">
      <alignment horizontal="center" vertical="top" wrapText="1"/>
    </xf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horizontal="center" vertical="center" wrapText="1"/>
    </xf>
    <xf numFmtId="0" fontId="2" fillId="0" borderId="31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32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12" xfId="0" applyFont="1" applyBorder="1" applyAlignment="1">
      <alignment horizontal="center"/>
    </xf>
    <xf numFmtId="0" fontId="2" fillId="0" borderId="31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24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/>
    </xf>
    <xf numFmtId="0" fontId="6" fillId="0" borderId="33" xfId="0" applyFont="1" applyBorder="1" applyAlignment="1">
      <alignment horizontal="center" vertical="top" wrapText="1"/>
    </xf>
    <xf numFmtId="0" fontId="6" fillId="0" borderId="31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7" xfId="0" applyFont="1" applyBorder="1" applyAlignment="1">
      <alignment horizontal="center" vertical="top" wrapText="1"/>
    </xf>
    <xf numFmtId="0" fontId="6" fillId="0" borderId="28" xfId="0" applyFont="1" applyBorder="1" applyAlignment="1">
      <alignment horizontal="center" vertical="top" wrapText="1"/>
    </xf>
    <xf numFmtId="0" fontId="6" fillId="0" borderId="29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39" xfId="0" applyFont="1" applyBorder="1" applyAlignment="1">
      <alignment horizontal="center" vertical="top" wrapText="1"/>
    </xf>
    <xf numFmtId="169" fontId="2" fillId="0" borderId="1" xfId="1" applyNumberFormat="1" applyFont="1" applyBorder="1" applyAlignment="1">
      <alignment wrapText="1"/>
    </xf>
    <xf numFmtId="169" fontId="0" fillId="0" borderId="1" xfId="1" applyNumberFormat="1" applyFont="1" applyBorder="1" applyAlignment="1">
      <alignment wrapText="1"/>
    </xf>
    <xf numFmtId="169" fontId="2" fillId="0" borderId="1" xfId="0" applyNumberFormat="1" applyFont="1" applyBorder="1" applyAlignment="1">
      <alignment wrapText="1"/>
    </xf>
    <xf numFmtId="169" fontId="2" fillId="0" borderId="0" xfId="1" applyNumberFormat="1" applyFont="1" applyAlignment="1">
      <alignment wrapText="1"/>
    </xf>
    <xf numFmtId="169" fontId="2" fillId="0" borderId="5" xfId="0" applyNumberFormat="1" applyFont="1" applyBorder="1" applyAlignment="1">
      <alignment horizontal="center" vertical="center" wrapText="1"/>
    </xf>
    <xf numFmtId="169" fontId="2" fillId="0" borderId="5" xfId="1" applyNumberFormat="1" applyFont="1" applyBorder="1" applyAlignment="1">
      <alignment horizontal="center" vertical="center" wrapText="1"/>
    </xf>
    <xf numFmtId="169" fontId="2" fillId="0" borderId="6" xfId="1" applyNumberFormat="1" applyFont="1" applyBorder="1" applyAlignment="1">
      <alignment horizontal="center" vertical="center" wrapText="1"/>
    </xf>
    <xf numFmtId="169" fontId="2" fillId="0" borderId="10" xfId="1" applyNumberFormat="1" applyFont="1" applyBorder="1" applyAlignment="1">
      <alignment horizontal="center" vertical="center" wrapText="1"/>
    </xf>
    <xf numFmtId="170" fontId="2" fillId="0" borderId="1" xfId="1" applyNumberFormat="1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4"/>
  <sheetViews>
    <sheetView tabSelected="1" workbookViewId="0">
      <selection activeCell="F22" sqref="F22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4.28515625" customWidth="1"/>
    <col min="5" max="5" width="14.85546875" customWidth="1"/>
    <col min="6" max="6" width="13.28515625" customWidth="1"/>
    <col min="7" max="7" width="14.140625" customWidth="1"/>
    <col min="8" max="8" width="14.85546875" customWidth="1"/>
    <col min="9" max="9" width="15.140625" customWidth="1"/>
  </cols>
  <sheetData>
    <row r="1" spans="1:9">
      <c r="A1" s="1"/>
      <c r="B1" s="1"/>
      <c r="C1" s="1"/>
      <c r="D1" s="1"/>
      <c r="E1" s="1"/>
      <c r="F1" s="1"/>
      <c r="G1" s="1"/>
      <c r="H1" s="97" t="s">
        <v>9</v>
      </c>
      <c r="I1" s="97"/>
    </row>
    <row r="2" spans="1:9">
      <c r="A2" s="1"/>
      <c r="B2" s="1"/>
      <c r="C2" s="1"/>
      <c r="D2" s="1"/>
      <c r="E2" s="1"/>
      <c r="F2" s="1"/>
      <c r="G2" s="1"/>
      <c r="H2" s="97" t="s">
        <v>10</v>
      </c>
      <c r="I2" s="97"/>
    </row>
    <row r="3" spans="1:9">
      <c r="A3" s="1"/>
      <c r="B3" s="1"/>
      <c r="C3" s="1"/>
      <c r="D3" s="1"/>
      <c r="E3" s="1"/>
      <c r="F3" s="1"/>
      <c r="G3" s="1"/>
      <c r="H3" s="97" t="s">
        <v>11</v>
      </c>
      <c r="I3" s="97"/>
    </row>
    <row r="4" spans="1:9">
      <c r="A4" s="1"/>
      <c r="B4" s="1"/>
      <c r="C4" s="1"/>
      <c r="D4" s="1"/>
      <c r="E4" s="1"/>
      <c r="F4" s="1"/>
      <c r="G4" s="1"/>
      <c r="H4" s="97" t="s">
        <v>12</v>
      </c>
      <c r="I4" s="9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1" t="s">
        <v>13</v>
      </c>
      <c r="E8" s="91"/>
      <c r="F8" s="1"/>
      <c r="G8" s="1"/>
      <c r="H8" s="1"/>
      <c r="I8" s="1"/>
    </row>
    <row r="9" spans="1:9">
      <c r="A9" s="1"/>
      <c r="B9" s="1"/>
      <c r="C9" s="91" t="s">
        <v>14</v>
      </c>
      <c r="D9" s="91"/>
      <c r="E9" s="91"/>
      <c r="F9" s="91"/>
      <c r="G9" s="1"/>
      <c r="H9" s="1"/>
      <c r="I9" s="1"/>
    </row>
    <row r="10" spans="1:9">
      <c r="A10" s="1"/>
      <c r="B10" s="1"/>
      <c r="C10" s="91" t="s">
        <v>15</v>
      </c>
      <c r="D10" s="91"/>
      <c r="E10" s="91"/>
      <c r="F10" s="91"/>
      <c r="G10" s="1"/>
      <c r="H10" s="1"/>
      <c r="I10" s="1"/>
    </row>
    <row r="11" spans="1:9">
      <c r="A11" s="1"/>
      <c r="B11" s="1"/>
      <c r="C11" s="91" t="s">
        <v>16</v>
      </c>
      <c r="D11" s="91"/>
      <c r="E11" s="91"/>
      <c r="F11" s="91"/>
      <c r="G11" s="1"/>
      <c r="H11" s="1"/>
      <c r="I11" s="1"/>
    </row>
    <row r="12" spans="1:9">
      <c r="A12" s="1"/>
      <c r="B12" s="1"/>
      <c r="C12" s="91" t="s">
        <v>17</v>
      </c>
      <c r="D12" s="91"/>
      <c r="E12" s="91"/>
      <c r="F12" s="91"/>
      <c r="G12" s="1"/>
      <c r="H12" s="1"/>
      <c r="I12" s="1"/>
    </row>
    <row r="13" spans="1:9">
      <c r="A13" s="1"/>
      <c r="B13" s="24" t="s">
        <v>83</v>
      </c>
      <c r="C13" s="24"/>
      <c r="D13" s="24"/>
      <c r="E13" s="24"/>
      <c r="F13" s="24"/>
      <c r="G13" s="24"/>
      <c r="H13" s="1"/>
      <c r="I13" s="1"/>
    </row>
    <row r="14" spans="1:9">
      <c r="A14" s="1"/>
      <c r="B14" s="101" t="s">
        <v>18</v>
      </c>
      <c r="C14" s="101"/>
      <c r="D14" s="101"/>
      <c r="E14" s="101"/>
      <c r="F14" s="101"/>
      <c r="G14" s="10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2" t="s">
        <v>79</v>
      </c>
      <c r="E16" s="9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94" t="s">
        <v>2</v>
      </c>
      <c r="B18" s="93" t="s">
        <v>0</v>
      </c>
      <c r="C18" s="93" t="s">
        <v>1</v>
      </c>
      <c r="D18" s="93" t="s">
        <v>3</v>
      </c>
      <c r="E18" s="93"/>
      <c r="F18" s="93" t="s">
        <v>4</v>
      </c>
      <c r="G18" s="93"/>
      <c r="H18" s="93" t="s">
        <v>5</v>
      </c>
      <c r="I18" s="96"/>
    </row>
    <row r="19" spans="1:12" s="6" customFormat="1" ht="151.5" customHeight="1" thickBot="1">
      <c r="A19" s="95"/>
      <c r="B19" s="98"/>
      <c r="C19" s="98"/>
      <c r="D19" s="28" t="s">
        <v>80</v>
      </c>
      <c r="E19" s="28" t="s">
        <v>81</v>
      </c>
      <c r="F19" s="28" t="s">
        <v>80</v>
      </c>
      <c r="G19" s="28" t="s">
        <v>81</v>
      </c>
      <c r="H19" s="28" t="s">
        <v>80</v>
      </c>
      <c r="I19" s="28" t="s">
        <v>81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9" customFormat="1" ht="50.25" customHeight="1" thickBot="1">
      <c r="A21" s="87" t="s">
        <v>52</v>
      </c>
      <c r="B21" s="87" t="s">
        <v>53</v>
      </c>
      <c r="C21" s="88" t="s">
        <v>54</v>
      </c>
      <c r="D21" s="137">
        <f>SUM(D23:D32)</f>
        <v>26337.8</v>
      </c>
      <c r="E21" s="137">
        <f>SUM(E23:E32)</f>
        <v>24366.7</v>
      </c>
      <c r="F21" s="137">
        <f>SUM(F33:F35)</f>
        <v>7107.6</v>
      </c>
      <c r="G21" s="137">
        <f>SUM(G33:G34)</f>
        <v>7096</v>
      </c>
      <c r="H21" s="137">
        <f>D21+F21</f>
        <v>33445.4</v>
      </c>
      <c r="I21" s="137">
        <f>E21+G21</f>
        <v>31462.7</v>
      </c>
    </row>
    <row r="22" spans="1:12" s="8" customFormat="1" ht="44.25" customHeight="1">
      <c r="A22" s="103" t="s">
        <v>51</v>
      </c>
      <c r="B22" s="104"/>
      <c r="C22" s="104"/>
      <c r="D22" s="44"/>
      <c r="E22" s="44"/>
      <c r="F22" s="44"/>
      <c r="G22" s="44"/>
      <c r="H22" s="44"/>
      <c r="I22" s="47"/>
      <c r="J22" s="48"/>
    </row>
    <row r="23" spans="1:12" s="8" customFormat="1" ht="18.75" customHeight="1">
      <c r="A23" s="45">
        <v>2110</v>
      </c>
      <c r="B23" s="51"/>
      <c r="C23" s="10"/>
      <c r="D23" s="129">
        <v>10841.3</v>
      </c>
      <c r="E23" s="130">
        <v>10841.3</v>
      </c>
      <c r="F23" s="129"/>
      <c r="G23" s="130"/>
      <c r="H23" s="129">
        <f>D23+F23</f>
        <v>10841.3</v>
      </c>
      <c r="I23" s="129">
        <f>E23+G23</f>
        <v>10841.3</v>
      </c>
    </row>
    <row r="24" spans="1:12" s="8" customFormat="1" ht="18.75" customHeight="1">
      <c r="A24" s="46">
        <v>2120</v>
      </c>
      <c r="B24" s="51"/>
      <c r="C24" s="10"/>
      <c r="D24" s="129">
        <v>2333.4</v>
      </c>
      <c r="E24" s="130">
        <v>2333.4</v>
      </c>
      <c r="F24" s="129"/>
      <c r="G24" s="130"/>
      <c r="H24" s="129">
        <f t="shared" ref="H24:H34" si="0">D24+F24</f>
        <v>2333.4</v>
      </c>
      <c r="I24" s="129">
        <f t="shared" ref="I24:I34" si="1">E24+G24</f>
        <v>2333.4</v>
      </c>
    </row>
    <row r="25" spans="1:12" s="8" customFormat="1" ht="18.75" customHeight="1">
      <c r="A25" s="46">
        <v>2210</v>
      </c>
      <c r="B25" s="51"/>
      <c r="C25" s="10"/>
      <c r="D25" s="129">
        <v>397.8</v>
      </c>
      <c r="E25" s="130">
        <v>397.8</v>
      </c>
      <c r="F25" s="129"/>
      <c r="G25" s="130"/>
      <c r="H25" s="129">
        <f t="shared" si="0"/>
        <v>397.8</v>
      </c>
      <c r="I25" s="129">
        <f t="shared" si="1"/>
        <v>397.8</v>
      </c>
    </row>
    <row r="26" spans="1:12" s="8" customFormat="1" ht="18.75" customHeight="1">
      <c r="A26" s="46">
        <v>2220</v>
      </c>
      <c r="B26" s="51"/>
      <c r="C26" s="10"/>
      <c r="D26" s="129">
        <v>3840.3</v>
      </c>
      <c r="E26" s="130">
        <v>3694.1</v>
      </c>
      <c r="F26" s="129"/>
      <c r="G26" s="130"/>
      <c r="H26" s="129">
        <f t="shared" si="0"/>
        <v>3840.3</v>
      </c>
      <c r="I26" s="129">
        <f t="shared" si="1"/>
        <v>3694.1</v>
      </c>
    </row>
    <row r="27" spans="1:12" s="8" customFormat="1" ht="18.75" customHeight="1">
      <c r="A27" s="46">
        <v>2230</v>
      </c>
      <c r="B27" s="51"/>
      <c r="C27" s="10"/>
      <c r="D27" s="129">
        <v>281.8</v>
      </c>
      <c r="E27" s="130">
        <v>281.8</v>
      </c>
      <c r="F27" s="129"/>
      <c r="G27" s="130"/>
      <c r="H27" s="129">
        <f t="shared" si="0"/>
        <v>281.8</v>
      </c>
      <c r="I27" s="129">
        <f t="shared" si="1"/>
        <v>281.8</v>
      </c>
    </row>
    <row r="28" spans="1:12" s="8" customFormat="1" ht="18.75" customHeight="1">
      <c r="A28" s="46">
        <v>2240</v>
      </c>
      <c r="B28" s="51"/>
      <c r="C28" s="10"/>
      <c r="D28" s="129">
        <v>1287.9000000000001</v>
      </c>
      <c r="E28" s="129">
        <v>1102.9000000000001</v>
      </c>
      <c r="F28" s="129"/>
      <c r="G28" s="130"/>
      <c r="H28" s="129">
        <f t="shared" si="0"/>
        <v>1287.9000000000001</v>
      </c>
      <c r="I28" s="129">
        <f t="shared" si="1"/>
        <v>1102.9000000000001</v>
      </c>
    </row>
    <row r="29" spans="1:12" s="8" customFormat="1" ht="18.75" customHeight="1">
      <c r="A29" s="46">
        <v>2250</v>
      </c>
      <c r="B29" s="51"/>
      <c r="C29" s="10"/>
      <c r="D29" s="129">
        <v>35</v>
      </c>
      <c r="E29" s="129">
        <v>35</v>
      </c>
      <c r="F29" s="129"/>
      <c r="G29" s="130"/>
      <c r="H29" s="129">
        <f t="shared" si="0"/>
        <v>35</v>
      </c>
      <c r="I29" s="129">
        <f t="shared" si="1"/>
        <v>35</v>
      </c>
    </row>
    <row r="30" spans="1:12" s="8" customFormat="1" ht="18.75" customHeight="1">
      <c r="A30" s="46">
        <v>2270</v>
      </c>
      <c r="B30" s="51"/>
      <c r="C30" s="10"/>
      <c r="D30" s="129">
        <v>7265</v>
      </c>
      <c r="E30" s="129">
        <v>5625.1</v>
      </c>
      <c r="F30" s="129"/>
      <c r="G30" s="130"/>
      <c r="H30" s="129">
        <f t="shared" si="0"/>
        <v>7265</v>
      </c>
      <c r="I30" s="129">
        <f t="shared" si="1"/>
        <v>5625.1</v>
      </c>
    </row>
    <row r="31" spans="1:12" s="8" customFormat="1" ht="18.75" customHeight="1">
      <c r="A31" s="46">
        <v>2282</v>
      </c>
      <c r="B31" s="51"/>
      <c r="C31" s="10"/>
      <c r="D31" s="129"/>
      <c r="E31" s="129"/>
      <c r="F31" s="129"/>
      <c r="G31" s="130"/>
      <c r="H31" s="129">
        <f t="shared" si="0"/>
        <v>0</v>
      </c>
      <c r="I31" s="129">
        <f t="shared" si="1"/>
        <v>0</v>
      </c>
    </row>
    <row r="32" spans="1:12" s="8" customFormat="1" ht="18.75" customHeight="1">
      <c r="A32" s="46">
        <v>2710</v>
      </c>
      <c r="B32" s="51"/>
      <c r="C32" s="10"/>
      <c r="D32" s="129">
        <v>55.3</v>
      </c>
      <c r="E32" s="129">
        <v>55.3</v>
      </c>
      <c r="F32" s="129"/>
      <c r="G32" s="130"/>
      <c r="H32" s="129">
        <f t="shared" si="0"/>
        <v>55.3</v>
      </c>
      <c r="I32" s="129">
        <f t="shared" si="1"/>
        <v>55.3</v>
      </c>
    </row>
    <row r="33" spans="1:9" s="8" customFormat="1" ht="18.75" customHeight="1">
      <c r="A33" s="46">
        <v>3110</v>
      </c>
      <c r="B33" s="10"/>
      <c r="C33" s="10"/>
      <c r="D33" s="131"/>
      <c r="E33" s="131"/>
      <c r="F33" s="132">
        <v>5257.6</v>
      </c>
      <c r="G33" s="130">
        <v>5246</v>
      </c>
      <c r="H33" s="129">
        <f t="shared" si="0"/>
        <v>5257.6</v>
      </c>
      <c r="I33" s="129">
        <f t="shared" si="1"/>
        <v>5246</v>
      </c>
    </row>
    <row r="34" spans="1:9" s="8" customFormat="1" ht="18.75" customHeight="1">
      <c r="A34" s="46">
        <v>3140</v>
      </c>
      <c r="B34" s="51"/>
      <c r="C34" s="10"/>
      <c r="D34" s="131"/>
      <c r="E34" s="131"/>
      <c r="F34" s="129">
        <v>1850</v>
      </c>
      <c r="G34" s="130">
        <v>1850</v>
      </c>
      <c r="H34" s="129">
        <f t="shared" si="0"/>
        <v>1850</v>
      </c>
      <c r="I34" s="129">
        <f t="shared" si="1"/>
        <v>1850</v>
      </c>
    </row>
    <row r="35" spans="1:9" s="8" customFormat="1" ht="18.75" customHeight="1">
      <c r="A35" s="46"/>
      <c r="B35" s="51"/>
      <c r="C35" s="10"/>
      <c r="D35" s="39"/>
      <c r="E35" s="39"/>
      <c r="F35" s="49"/>
      <c r="G35" s="50"/>
      <c r="H35" s="49"/>
      <c r="I35" s="49"/>
    </row>
    <row r="36" spans="1:9" s="8" customFormat="1">
      <c r="A36" s="9"/>
    </row>
    <row r="37" spans="1:9" s="21" customFormat="1" ht="33" customHeight="1">
      <c r="A37" s="106" t="s">
        <v>84</v>
      </c>
      <c r="B37" s="106"/>
      <c r="C37" s="106"/>
      <c r="E37" s="22"/>
      <c r="G37" s="99" t="s">
        <v>85</v>
      </c>
      <c r="H37" s="100"/>
    </row>
    <row r="38" spans="1:9" s="8" customFormat="1">
      <c r="A38" s="9"/>
    </row>
    <row r="39" spans="1:9" s="8" customFormat="1" ht="30" customHeight="1">
      <c r="A39" s="105"/>
      <c r="B39" s="105"/>
      <c r="C39" s="105"/>
      <c r="D39" s="32"/>
      <c r="E39" s="32"/>
      <c r="F39" s="33"/>
      <c r="G39" s="32"/>
    </row>
    <row r="40" spans="1:9" s="8" customFormat="1" ht="17.25" customHeight="1">
      <c r="A40" s="9"/>
      <c r="D40" s="23"/>
      <c r="F40" s="102"/>
      <c r="G40" s="102"/>
    </row>
    <row r="41" spans="1:9" s="8" customFormat="1">
      <c r="A41" s="9"/>
    </row>
    <row r="42" spans="1:9" s="8" customFormat="1">
      <c r="A42" s="9"/>
    </row>
    <row r="43" spans="1:9" s="8" customFormat="1">
      <c r="A43" s="9"/>
    </row>
    <row r="44" spans="1:9" s="8" customFormat="1"/>
    <row r="45" spans="1:9" s="8" customFormat="1"/>
    <row r="46" spans="1:9" s="8" customFormat="1"/>
    <row r="47" spans="1:9" s="8" customFormat="1"/>
    <row r="48" spans="1:9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</sheetData>
  <mergeCells count="22">
    <mergeCell ref="G37:H37"/>
    <mergeCell ref="B14:G14"/>
    <mergeCell ref="C12:F12"/>
    <mergeCell ref="F40:G40"/>
    <mergeCell ref="A22:C22"/>
    <mergeCell ref="A39:C39"/>
    <mergeCell ref="A37:C37"/>
    <mergeCell ref="D18:E18"/>
    <mergeCell ref="C18:C19"/>
    <mergeCell ref="H18:I18"/>
    <mergeCell ref="H1:I1"/>
    <mergeCell ref="H2:I2"/>
    <mergeCell ref="H3:I3"/>
    <mergeCell ref="H4:I4"/>
    <mergeCell ref="C11:F11"/>
    <mergeCell ref="D16:E16"/>
    <mergeCell ref="F18:G18"/>
    <mergeCell ref="A18:A19"/>
    <mergeCell ref="D8:E8"/>
    <mergeCell ref="C10:F10"/>
    <mergeCell ref="C9:F9"/>
    <mergeCell ref="B18:B1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8"/>
  <sheetViews>
    <sheetView workbookViewId="0">
      <selection activeCell="K49" sqref="K49"/>
    </sheetView>
  </sheetViews>
  <sheetFormatPr defaultRowHeight="15"/>
  <cols>
    <col min="1" max="1" width="7.5703125" customWidth="1"/>
    <col min="2" max="2" width="1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12.28515625" customWidth="1"/>
    <col min="8" max="8" width="11.5703125" customWidth="1"/>
    <col min="10" max="10" width="11.7109375" bestFit="1" customWidth="1"/>
  </cols>
  <sheetData>
    <row r="1" spans="1:12">
      <c r="A1" s="1"/>
      <c r="B1" s="1"/>
      <c r="C1" s="1"/>
      <c r="D1" s="1"/>
      <c r="E1" s="1"/>
      <c r="F1" s="1"/>
      <c r="G1" s="1"/>
      <c r="K1" s="97" t="s">
        <v>9</v>
      </c>
      <c r="L1" s="97"/>
    </row>
    <row r="2" spans="1:12">
      <c r="A2" s="1"/>
      <c r="B2" s="1"/>
      <c r="C2" s="1"/>
      <c r="D2" s="1"/>
      <c r="E2" s="1"/>
      <c r="F2" s="1"/>
      <c r="G2" s="1"/>
      <c r="K2" s="97" t="s">
        <v>10</v>
      </c>
      <c r="L2" s="97"/>
    </row>
    <row r="3" spans="1:12">
      <c r="A3" s="1"/>
      <c r="B3" s="1"/>
      <c r="C3" s="1"/>
      <c r="D3" s="1"/>
      <c r="E3" s="1"/>
      <c r="F3" s="1"/>
      <c r="G3" s="1"/>
      <c r="K3" s="97" t="s">
        <v>11</v>
      </c>
      <c r="L3" s="97"/>
    </row>
    <row r="4" spans="1:12">
      <c r="A4" s="1"/>
      <c r="B4" s="1"/>
      <c r="C4" s="1"/>
      <c r="D4" s="1"/>
      <c r="E4" s="1"/>
      <c r="F4" s="1"/>
      <c r="G4" s="1"/>
      <c r="K4" s="97" t="s">
        <v>12</v>
      </c>
      <c r="L4" s="97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D8" s="91" t="s">
        <v>13</v>
      </c>
      <c r="E8" s="91"/>
      <c r="F8" s="91"/>
      <c r="G8" s="91"/>
      <c r="H8" s="91"/>
      <c r="I8" s="91"/>
    </row>
    <row r="9" spans="1:12">
      <c r="A9" s="1"/>
      <c r="B9" s="1"/>
      <c r="D9" s="91" t="s">
        <v>20</v>
      </c>
      <c r="E9" s="91"/>
      <c r="F9" s="91"/>
      <c r="G9" s="91"/>
      <c r="H9" s="91"/>
      <c r="I9" s="91"/>
    </row>
    <row r="10" spans="1:12">
      <c r="A10" s="1"/>
      <c r="B10" s="1"/>
      <c r="D10" s="91" t="s">
        <v>21</v>
      </c>
      <c r="E10" s="91"/>
      <c r="F10" s="91"/>
      <c r="G10" s="91"/>
      <c r="H10" s="91"/>
      <c r="I10" s="91"/>
    </row>
    <row r="11" spans="1:12">
      <c r="A11" s="1"/>
      <c r="C11" s="37"/>
      <c r="D11" s="107" t="s">
        <v>83</v>
      </c>
      <c r="E11" s="107"/>
      <c r="F11" s="107"/>
      <c r="G11" s="107"/>
      <c r="H11" s="107"/>
      <c r="I11" s="107"/>
    </row>
    <row r="12" spans="1:12">
      <c r="A12" s="1"/>
      <c r="C12" s="36"/>
      <c r="D12" s="101" t="s">
        <v>18</v>
      </c>
      <c r="E12" s="101"/>
      <c r="F12" s="101"/>
      <c r="G12" s="101"/>
      <c r="H12" s="101"/>
      <c r="I12" s="10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92" t="s">
        <v>79</v>
      </c>
      <c r="G14" s="92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90" t="s">
        <v>52</v>
      </c>
      <c r="C16" s="24"/>
      <c r="D16" s="7"/>
      <c r="E16" s="114" t="s">
        <v>55</v>
      </c>
      <c r="F16" s="114"/>
      <c r="G16" s="114"/>
      <c r="H16" s="114"/>
      <c r="I16" s="114"/>
      <c r="J16" s="114"/>
      <c r="K16" s="114"/>
    </row>
    <row r="17" spans="1:13" s="27" customFormat="1" ht="30.75" customHeight="1">
      <c r="A17" s="108" t="s">
        <v>22</v>
      </c>
      <c r="B17" s="108"/>
      <c r="C17" s="108"/>
      <c r="D17" s="25"/>
      <c r="E17" s="109" t="s">
        <v>23</v>
      </c>
      <c r="F17" s="109"/>
      <c r="G17" s="109"/>
      <c r="H17" s="109"/>
      <c r="I17" s="26"/>
    </row>
    <row r="18" spans="1:13" s="30" customFormat="1" ht="50.25" customHeight="1">
      <c r="A18" s="111" t="s">
        <v>24</v>
      </c>
      <c r="B18" s="111" t="s">
        <v>25</v>
      </c>
      <c r="C18" s="111" t="s">
        <v>26</v>
      </c>
      <c r="D18" s="112" t="s">
        <v>27</v>
      </c>
      <c r="E18" s="117" t="s">
        <v>28</v>
      </c>
      <c r="F18" s="118"/>
      <c r="G18" s="119"/>
      <c r="H18" s="115" t="s">
        <v>32</v>
      </c>
      <c r="I18" s="116"/>
      <c r="J18" s="116"/>
      <c r="K18" s="115" t="s">
        <v>33</v>
      </c>
      <c r="L18" s="116"/>
      <c r="M18" s="120"/>
    </row>
    <row r="19" spans="1:13" s="31" customFormat="1" ht="48.75" customHeight="1">
      <c r="A19" s="111"/>
      <c r="B19" s="111"/>
      <c r="C19" s="111"/>
      <c r="D19" s="113"/>
      <c r="E19" s="78" t="s">
        <v>29</v>
      </c>
      <c r="F19" s="79" t="s">
        <v>30</v>
      </c>
      <c r="G19" s="79" t="s">
        <v>31</v>
      </c>
      <c r="H19" s="78" t="s">
        <v>29</v>
      </c>
      <c r="I19" s="79" t="s">
        <v>30</v>
      </c>
      <c r="J19" s="79" t="s">
        <v>31</v>
      </c>
      <c r="K19" s="78" t="s">
        <v>29</v>
      </c>
      <c r="L19" s="79" t="s">
        <v>30</v>
      </c>
      <c r="M19" s="79" t="s">
        <v>31</v>
      </c>
    </row>
    <row r="20" spans="1:13" s="3" customFormat="1" ht="17.25" customHeight="1">
      <c r="A20" s="75">
        <v>1</v>
      </c>
      <c r="B20" s="76" t="s">
        <v>34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80"/>
    </row>
    <row r="21" spans="1:13" s="8" customFormat="1" ht="16.5" customHeight="1">
      <c r="A21" s="34"/>
      <c r="B21" s="40" t="s">
        <v>35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s="8" customFormat="1" ht="45.75" customHeight="1">
      <c r="A22" s="52"/>
      <c r="B22" s="60" t="s">
        <v>56</v>
      </c>
      <c r="C22" s="60" t="s">
        <v>57</v>
      </c>
      <c r="D22" s="60"/>
      <c r="E22" s="56">
        <v>1</v>
      </c>
      <c r="F22" s="56"/>
      <c r="G22" s="56">
        <v>1</v>
      </c>
      <c r="H22" s="56">
        <v>1</v>
      </c>
      <c r="I22" s="56"/>
      <c r="J22" s="56">
        <v>1</v>
      </c>
      <c r="K22" s="56"/>
      <c r="L22" s="56"/>
      <c r="M22" s="56"/>
    </row>
    <row r="23" spans="1:13" s="8" customFormat="1" ht="45.75" customHeight="1">
      <c r="A23" s="53"/>
      <c r="B23" s="61" t="s">
        <v>59</v>
      </c>
      <c r="C23" s="60" t="s">
        <v>57</v>
      </c>
      <c r="D23" s="60" t="s">
        <v>58</v>
      </c>
      <c r="E23" s="57">
        <v>300</v>
      </c>
      <c r="F23" s="57"/>
      <c r="G23" s="57">
        <v>300</v>
      </c>
      <c r="H23" s="57">
        <v>300</v>
      </c>
      <c r="I23" s="57"/>
      <c r="J23" s="57">
        <v>300</v>
      </c>
      <c r="K23" s="57"/>
      <c r="L23" s="57"/>
      <c r="M23" s="57"/>
    </row>
    <row r="24" spans="1:13" s="8" customFormat="1" ht="45.75" customHeight="1">
      <c r="A24" s="53"/>
      <c r="B24" s="61" t="s">
        <v>60</v>
      </c>
      <c r="C24" s="61" t="s">
        <v>61</v>
      </c>
      <c r="D24" s="61" t="s">
        <v>62</v>
      </c>
      <c r="E24" s="41">
        <v>621.25</v>
      </c>
      <c r="F24" s="41"/>
      <c r="G24" s="41">
        <v>621.25</v>
      </c>
      <c r="H24" s="41">
        <v>632.5</v>
      </c>
      <c r="I24" s="41"/>
      <c r="J24" s="41">
        <v>632.5</v>
      </c>
      <c r="K24" s="41">
        <f>H24-E24</f>
        <v>11.25</v>
      </c>
      <c r="L24" s="41"/>
      <c r="M24" s="41">
        <f>J24-G24</f>
        <v>11.25</v>
      </c>
    </row>
    <row r="25" spans="1:13" s="8" customFormat="1" ht="45.75" customHeight="1">
      <c r="A25" s="58"/>
      <c r="B25" s="61" t="s">
        <v>63</v>
      </c>
      <c r="C25" s="61" t="s">
        <v>61</v>
      </c>
      <c r="D25" s="61" t="s">
        <v>62</v>
      </c>
      <c r="E25" s="59">
        <v>122.25</v>
      </c>
      <c r="F25" s="59"/>
      <c r="G25" s="59">
        <v>122.25</v>
      </c>
      <c r="H25" s="59">
        <v>125</v>
      </c>
      <c r="I25" s="59"/>
      <c r="J25" s="59">
        <v>125</v>
      </c>
      <c r="K25" s="59">
        <f>H25-E25</f>
        <v>2.75</v>
      </c>
      <c r="L25" s="59"/>
      <c r="M25" s="59">
        <f>J25-G25</f>
        <v>2.75</v>
      </c>
    </row>
    <row r="26" spans="1:13" s="8" customFormat="1" ht="42.75" customHeight="1">
      <c r="A26" s="58"/>
      <c r="B26" s="61" t="s">
        <v>78</v>
      </c>
      <c r="C26" s="55" t="s">
        <v>57</v>
      </c>
      <c r="D26" s="55" t="s">
        <v>58</v>
      </c>
      <c r="E26" s="57">
        <v>50</v>
      </c>
      <c r="F26" s="57"/>
      <c r="G26" s="57">
        <v>50</v>
      </c>
      <c r="H26" s="57">
        <v>50</v>
      </c>
      <c r="I26" s="57"/>
      <c r="J26" s="57">
        <v>50</v>
      </c>
      <c r="K26" s="57"/>
      <c r="L26" s="57"/>
      <c r="M26" s="57"/>
    </row>
    <row r="27" spans="1:13" s="8" customFormat="1">
      <c r="A27" s="34">
        <v>2</v>
      </c>
      <c r="B27" s="40" t="s">
        <v>36</v>
      </c>
      <c r="C27" s="10"/>
      <c r="D27" s="10"/>
      <c r="E27" s="59"/>
      <c r="F27" s="59"/>
      <c r="G27" s="59"/>
      <c r="H27" s="59"/>
      <c r="I27" s="59"/>
      <c r="J27" s="59"/>
      <c r="K27" s="59"/>
      <c r="L27" s="59"/>
      <c r="M27" s="59"/>
    </row>
    <row r="28" spans="1:13" s="8" customFormat="1">
      <c r="A28" s="34"/>
      <c r="B28" s="40" t="s">
        <v>35</v>
      </c>
      <c r="C28" s="10"/>
      <c r="D28" s="10"/>
      <c r="E28" s="41"/>
      <c r="F28" s="41"/>
      <c r="G28" s="41"/>
      <c r="H28" s="41"/>
      <c r="I28" s="41"/>
      <c r="J28" s="41"/>
      <c r="K28" s="41"/>
      <c r="L28" s="41"/>
      <c r="M28" s="41"/>
    </row>
    <row r="29" spans="1:13" s="8" customFormat="1" ht="66" customHeight="1">
      <c r="A29" s="52"/>
      <c r="B29" s="62" t="s">
        <v>64</v>
      </c>
      <c r="C29" s="65" t="s">
        <v>65</v>
      </c>
      <c r="D29" s="65" t="s">
        <v>66</v>
      </c>
      <c r="E29" s="66">
        <v>138381</v>
      </c>
      <c r="F29" s="66"/>
      <c r="G29" s="66">
        <v>138381</v>
      </c>
      <c r="H29" s="66">
        <v>84478</v>
      </c>
      <c r="I29" s="66"/>
      <c r="J29" s="66">
        <v>84478</v>
      </c>
      <c r="K29" s="66">
        <f>E29-H29</f>
        <v>53903</v>
      </c>
      <c r="L29" s="66"/>
      <c r="M29" s="66">
        <f>G29-J29</f>
        <v>53903</v>
      </c>
    </row>
    <row r="30" spans="1:13" s="8" customFormat="1" ht="66" customHeight="1">
      <c r="A30" s="53"/>
      <c r="B30" s="67" t="s">
        <v>67</v>
      </c>
      <c r="C30" s="55" t="s">
        <v>65</v>
      </c>
      <c r="D30" s="55" t="s">
        <v>66</v>
      </c>
      <c r="E30" s="64">
        <v>9526</v>
      </c>
      <c r="F30" s="64"/>
      <c r="G30" s="64">
        <v>9526</v>
      </c>
      <c r="H30" s="64">
        <v>6777</v>
      </c>
      <c r="I30" s="64"/>
      <c r="J30" s="64">
        <v>6777</v>
      </c>
      <c r="K30" s="66">
        <f>E30-H30</f>
        <v>2749</v>
      </c>
      <c r="L30" s="64"/>
      <c r="M30" s="64">
        <f>K30+L30</f>
        <v>2749</v>
      </c>
    </row>
    <row r="31" spans="1:13" s="8" customFormat="1" ht="66" customHeight="1">
      <c r="A31" s="58"/>
      <c r="B31" s="67" t="s">
        <v>68</v>
      </c>
      <c r="C31" s="55" t="s">
        <v>69</v>
      </c>
      <c r="D31" s="55" t="s">
        <v>66</v>
      </c>
      <c r="E31" s="63">
        <v>33.9</v>
      </c>
      <c r="F31" s="63"/>
      <c r="G31" s="63">
        <v>33.9</v>
      </c>
      <c r="H31" s="63">
        <v>6.2</v>
      </c>
      <c r="I31" s="63"/>
      <c r="J31" s="63">
        <v>6.2</v>
      </c>
      <c r="K31" s="68">
        <v>27.7</v>
      </c>
      <c r="L31" s="63"/>
      <c r="M31" s="63">
        <v>27.7</v>
      </c>
    </row>
    <row r="32" spans="1:13" s="8" customFormat="1" ht="22.5" customHeight="1">
      <c r="A32" s="34">
        <v>3</v>
      </c>
      <c r="B32" s="40" t="s">
        <v>37</v>
      </c>
      <c r="C32" s="10"/>
      <c r="D32" s="10"/>
      <c r="E32" s="41"/>
      <c r="F32" s="41"/>
      <c r="G32" s="41"/>
      <c r="H32" s="41"/>
      <c r="I32" s="41"/>
      <c r="J32" s="41"/>
      <c r="K32" s="41"/>
      <c r="L32" s="41"/>
      <c r="M32" s="41"/>
    </row>
    <row r="33" spans="1:13" s="8" customFormat="1" ht="15" customHeight="1">
      <c r="A33" s="35"/>
      <c r="B33" s="40" t="s">
        <v>35</v>
      </c>
      <c r="C33" s="10"/>
      <c r="D33" s="10"/>
      <c r="E33" s="41"/>
      <c r="F33" s="41"/>
      <c r="G33" s="41"/>
      <c r="H33" s="41"/>
      <c r="I33" s="41"/>
      <c r="J33" s="41"/>
      <c r="K33" s="41"/>
      <c r="L33" s="41"/>
      <c r="M33" s="41"/>
    </row>
    <row r="34" spans="1:13" s="8" customFormat="1" ht="85.5" customHeight="1">
      <c r="A34" s="16"/>
      <c r="B34" s="69" t="s">
        <v>70</v>
      </c>
      <c r="C34" s="65" t="s">
        <v>71</v>
      </c>
      <c r="D34" s="65" t="s">
        <v>66</v>
      </c>
      <c r="E34" s="56">
        <v>338</v>
      </c>
      <c r="F34" s="56"/>
      <c r="G34" s="56">
        <v>338</v>
      </c>
      <c r="H34" s="56">
        <v>202</v>
      </c>
      <c r="I34" s="56"/>
      <c r="J34" s="56">
        <v>202</v>
      </c>
      <c r="K34" s="70">
        <v>136</v>
      </c>
      <c r="L34" s="70"/>
      <c r="M34" s="70">
        <v>136</v>
      </c>
    </row>
    <row r="35" spans="1:13" s="8" customFormat="1" ht="85.5" customHeight="1">
      <c r="A35" s="71"/>
      <c r="B35" s="69" t="s">
        <v>72</v>
      </c>
      <c r="C35" s="72" t="s">
        <v>71</v>
      </c>
      <c r="D35" s="72" t="s">
        <v>66</v>
      </c>
      <c r="E35" s="56">
        <v>339</v>
      </c>
      <c r="F35" s="56"/>
      <c r="G35" s="56">
        <v>339</v>
      </c>
      <c r="H35" s="56">
        <v>124</v>
      </c>
      <c r="I35" s="56"/>
      <c r="J35" s="56">
        <v>124</v>
      </c>
      <c r="K35" s="70">
        <v>215</v>
      </c>
      <c r="L35" s="70"/>
      <c r="M35" s="70">
        <v>215</v>
      </c>
    </row>
    <row r="36" spans="1:13" s="8" customFormat="1" ht="85.5" customHeight="1">
      <c r="A36" s="43"/>
      <c r="B36" s="54" t="s">
        <v>73</v>
      </c>
      <c r="C36" s="55" t="s">
        <v>71</v>
      </c>
      <c r="D36" s="55" t="s">
        <v>66</v>
      </c>
      <c r="E36" s="42">
        <v>9.6</v>
      </c>
      <c r="F36" s="42"/>
      <c r="G36" s="42">
        <v>9.6</v>
      </c>
      <c r="H36" s="42">
        <v>9.6</v>
      </c>
      <c r="I36" s="42"/>
      <c r="J36" s="42">
        <v>9.6</v>
      </c>
      <c r="K36" s="42"/>
      <c r="L36" s="42"/>
      <c r="M36" s="42"/>
    </row>
    <row r="37" spans="1:13" s="8" customFormat="1">
      <c r="A37" s="34">
        <v>4</v>
      </c>
      <c r="B37" s="40" t="s">
        <v>38</v>
      </c>
      <c r="C37" s="10"/>
      <c r="D37" s="10"/>
      <c r="E37" s="41"/>
      <c r="F37" s="41"/>
      <c r="G37" s="41"/>
      <c r="H37" s="41"/>
      <c r="I37" s="41"/>
      <c r="J37" s="41"/>
      <c r="K37" s="41"/>
      <c r="L37" s="41"/>
      <c r="M37" s="41"/>
    </row>
    <row r="38" spans="1:13" s="8" customFormat="1">
      <c r="A38" s="16"/>
      <c r="B38" s="40" t="s">
        <v>35</v>
      </c>
      <c r="C38" s="10"/>
      <c r="D38" s="10"/>
      <c r="E38" s="41"/>
      <c r="F38" s="41"/>
      <c r="G38" s="41"/>
      <c r="H38" s="41"/>
      <c r="I38" s="41"/>
      <c r="J38" s="41"/>
      <c r="K38" s="41"/>
      <c r="L38" s="41"/>
      <c r="M38" s="41"/>
    </row>
    <row r="39" spans="1:13" s="8" customFormat="1" ht="81.75" customHeight="1">
      <c r="A39" s="16"/>
      <c r="B39" s="73" t="s">
        <v>74</v>
      </c>
      <c r="C39" s="74" t="s">
        <v>75</v>
      </c>
      <c r="D39" s="74" t="s">
        <v>66</v>
      </c>
      <c r="E39" s="57">
        <v>1</v>
      </c>
      <c r="F39" s="57"/>
      <c r="G39" s="57">
        <v>1</v>
      </c>
      <c r="H39" s="42">
        <v>3.2</v>
      </c>
      <c r="I39" s="42"/>
      <c r="J39" s="42">
        <v>3.2</v>
      </c>
      <c r="K39" s="42">
        <v>2.2000000000000002</v>
      </c>
      <c r="L39" s="42"/>
      <c r="M39" s="42">
        <v>2.2000000000000002</v>
      </c>
    </row>
    <row r="40" spans="1:13" s="8" customFormat="1">
      <c r="A40" s="9"/>
    </row>
    <row r="41" spans="1:13" s="21" customFormat="1" ht="39.75" customHeight="1">
      <c r="A41" s="110" t="s">
        <v>84</v>
      </c>
      <c r="B41" s="110"/>
      <c r="C41" s="110"/>
      <c r="D41" s="110"/>
      <c r="E41" s="22"/>
      <c r="F41" s="22"/>
      <c r="G41" s="110" t="s">
        <v>85</v>
      </c>
      <c r="H41" s="110"/>
    </row>
    <row r="42" spans="1:13" s="8" customFormat="1">
      <c r="A42" s="9"/>
    </row>
    <row r="43" spans="1:13" s="8" customFormat="1" ht="30" customHeight="1">
      <c r="A43" s="105"/>
      <c r="B43" s="105"/>
      <c r="C43" s="105"/>
      <c r="D43" s="32"/>
      <c r="E43" s="32"/>
      <c r="F43" s="33"/>
      <c r="G43" s="32"/>
    </row>
    <row r="44" spans="1:13" s="8" customFormat="1" ht="17.25" customHeight="1">
      <c r="A44" s="9"/>
      <c r="D44" s="23"/>
      <c r="F44" s="102"/>
      <c r="G44" s="102"/>
    </row>
    <row r="45" spans="1:13" s="8" customFormat="1">
      <c r="A45" s="9"/>
    </row>
    <row r="46" spans="1:13" s="8" customFormat="1">
      <c r="A46" s="9"/>
    </row>
    <row r="47" spans="1:13" s="8" customFormat="1">
      <c r="A47" s="9"/>
    </row>
    <row r="48" spans="1:13" s="8" customFormat="1"/>
    <row r="49" s="8" customFormat="1"/>
    <row r="50" s="8" customFormat="1"/>
    <row r="51" s="8" customFormat="1"/>
    <row r="52" s="8" customFormat="1"/>
    <row r="53" s="8" customFormat="1"/>
    <row r="54" s="8" customFormat="1"/>
    <row r="55" s="8" customFormat="1"/>
    <row r="56" s="8" customFormat="1"/>
    <row r="57" s="8" customFormat="1"/>
    <row r="58" s="8" customFormat="1"/>
    <row r="59" s="8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  <row r="81" s="1" customFormat="1"/>
    <row r="82" s="1" customFormat="1"/>
    <row r="83" s="1" customFormat="1"/>
    <row r="84" s="1" customFormat="1"/>
    <row r="85" s="1" customFormat="1"/>
    <row r="86" s="1" customFormat="1"/>
    <row r="87" s="1" customFormat="1"/>
    <row r="88" s="1" customFormat="1"/>
  </sheetData>
  <mergeCells count="24">
    <mergeCell ref="F14:G14"/>
    <mergeCell ref="E16:K16"/>
    <mergeCell ref="F44:G44"/>
    <mergeCell ref="G41:H41"/>
    <mergeCell ref="H18:J18"/>
    <mergeCell ref="E18:G18"/>
    <mergeCell ref="K18:M18"/>
    <mergeCell ref="A17:C17"/>
    <mergeCell ref="E17:H17"/>
    <mergeCell ref="A43:C43"/>
    <mergeCell ref="A41:D41"/>
    <mergeCell ref="A18:A19"/>
    <mergeCell ref="B18:B19"/>
    <mergeCell ref="C18:C19"/>
    <mergeCell ref="D18:D19"/>
    <mergeCell ref="D12:I12"/>
    <mergeCell ref="D11:I11"/>
    <mergeCell ref="D10:I10"/>
    <mergeCell ref="K1:L1"/>
    <mergeCell ref="K2:L2"/>
    <mergeCell ref="K3:L3"/>
    <mergeCell ref="K4:L4"/>
    <mergeCell ref="D9:I9"/>
    <mergeCell ref="D8:I8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1"/>
  <sheetViews>
    <sheetView topLeftCell="A14" zoomScaleNormal="100" workbookViewId="0">
      <selection activeCell="E24" sqref="E24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7.140625" customWidth="1"/>
    <col min="5" max="5" width="15" customWidth="1"/>
    <col min="6" max="6" width="13.42578125" customWidth="1"/>
    <col min="7" max="7" width="15.140625" customWidth="1"/>
    <col min="8" max="8" width="14" customWidth="1"/>
    <col min="9" max="9" width="13.42578125" customWidth="1"/>
    <col min="10" max="10" width="15.42578125" customWidth="1"/>
  </cols>
  <sheetData>
    <row r="1" spans="1:9">
      <c r="A1" s="1"/>
      <c r="B1" s="1"/>
      <c r="C1" s="1"/>
      <c r="D1" s="1"/>
      <c r="E1" s="1"/>
      <c r="F1" s="1"/>
      <c r="G1" s="1"/>
      <c r="H1" s="97" t="s">
        <v>9</v>
      </c>
      <c r="I1" s="97"/>
    </row>
    <row r="2" spans="1:9">
      <c r="A2" s="1"/>
      <c r="B2" s="1"/>
      <c r="C2" s="1"/>
      <c r="D2" s="1"/>
      <c r="E2" s="1"/>
      <c r="F2" s="1"/>
      <c r="G2" s="1"/>
      <c r="H2" s="97" t="s">
        <v>10</v>
      </c>
      <c r="I2" s="97"/>
    </row>
    <row r="3" spans="1:9">
      <c r="A3" s="1"/>
      <c r="B3" s="1"/>
      <c r="C3" s="1"/>
      <c r="D3" s="1"/>
      <c r="E3" s="1"/>
      <c r="F3" s="1"/>
      <c r="G3" s="1"/>
      <c r="H3" s="97" t="s">
        <v>11</v>
      </c>
      <c r="I3" s="97"/>
    </row>
    <row r="4" spans="1:9">
      <c r="A4" s="1"/>
      <c r="B4" s="1"/>
      <c r="C4" s="1"/>
      <c r="D4" s="1"/>
      <c r="E4" s="1"/>
      <c r="F4" s="1"/>
      <c r="G4" s="1"/>
      <c r="H4" s="97" t="s">
        <v>12</v>
      </c>
      <c r="I4" s="9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1" t="s">
        <v>13</v>
      </c>
      <c r="E8" s="91"/>
      <c r="F8" s="1"/>
      <c r="G8" s="1"/>
      <c r="H8" s="1"/>
      <c r="I8" s="1"/>
    </row>
    <row r="9" spans="1:9">
      <c r="A9" s="1"/>
      <c r="B9" s="1"/>
      <c r="C9" s="91" t="s">
        <v>39</v>
      </c>
      <c r="D9" s="91"/>
      <c r="E9" s="91"/>
      <c r="F9" s="91"/>
      <c r="G9" s="1"/>
      <c r="H9" s="1"/>
      <c r="I9" s="1"/>
    </row>
    <row r="10" spans="1:9">
      <c r="A10" s="1"/>
      <c r="B10" s="1"/>
      <c r="C10" s="91" t="s">
        <v>40</v>
      </c>
      <c r="D10" s="91"/>
      <c r="E10" s="91"/>
      <c r="F10" s="91"/>
      <c r="G10" s="1"/>
      <c r="H10" s="1"/>
      <c r="I10" s="1"/>
    </row>
    <row r="11" spans="1:9">
      <c r="A11" s="1"/>
      <c r="B11" s="1"/>
      <c r="C11" s="91" t="s">
        <v>41</v>
      </c>
      <c r="D11" s="91"/>
      <c r="E11" s="91"/>
      <c r="F11" s="91"/>
      <c r="G11" s="1"/>
      <c r="H11" s="1"/>
      <c r="I11" s="1"/>
    </row>
    <row r="12" spans="1:9">
      <c r="A12" s="1"/>
      <c r="B12" s="1"/>
      <c r="C12" s="91"/>
      <c r="D12" s="91"/>
      <c r="E12" s="91"/>
      <c r="F12" s="91"/>
      <c r="G12" s="1"/>
      <c r="H12" s="1"/>
      <c r="I12" s="1"/>
    </row>
    <row r="13" spans="1:9">
      <c r="A13" s="1"/>
      <c r="B13" s="107" t="s">
        <v>83</v>
      </c>
      <c r="C13" s="107"/>
      <c r="D13" s="107"/>
      <c r="E13" s="107"/>
      <c r="F13" s="107"/>
      <c r="G13" s="107"/>
      <c r="I13" s="1"/>
    </row>
    <row r="14" spans="1:9">
      <c r="A14" s="1"/>
      <c r="B14" s="101" t="s">
        <v>18</v>
      </c>
      <c r="C14" s="101"/>
      <c r="D14" s="101"/>
      <c r="E14" s="101"/>
      <c r="F14" s="101"/>
      <c r="G14" s="10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2" t="s">
        <v>82</v>
      </c>
      <c r="E16" s="9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94" t="s">
        <v>42</v>
      </c>
      <c r="B18" s="93" t="s">
        <v>43</v>
      </c>
      <c r="C18" s="93" t="s">
        <v>44</v>
      </c>
      <c r="D18" s="124" t="s">
        <v>1</v>
      </c>
      <c r="E18" s="121" t="s">
        <v>45</v>
      </c>
      <c r="F18" s="122"/>
      <c r="G18" s="123"/>
      <c r="H18" s="124" t="s">
        <v>32</v>
      </c>
      <c r="I18" s="126"/>
      <c r="J18" s="127"/>
    </row>
    <row r="19" spans="1:12" s="6" customFormat="1" ht="102" customHeight="1" thickBot="1">
      <c r="A19" s="95"/>
      <c r="B19" s="98"/>
      <c r="C19" s="98"/>
      <c r="D19" s="125"/>
      <c r="E19" s="28" t="s">
        <v>46</v>
      </c>
      <c r="F19" s="28" t="s">
        <v>47</v>
      </c>
      <c r="G19" s="28" t="s">
        <v>31</v>
      </c>
      <c r="H19" s="28" t="s">
        <v>46</v>
      </c>
      <c r="I19" s="28" t="s">
        <v>47</v>
      </c>
      <c r="J19" s="29" t="s">
        <v>31</v>
      </c>
      <c r="K19" s="5"/>
      <c r="L19" s="5"/>
    </row>
    <row r="20" spans="1:12" s="3" customFormat="1" ht="17.25" customHeight="1" thickBot="1">
      <c r="A20" s="11">
        <v>1</v>
      </c>
      <c r="B20" s="81">
        <v>2</v>
      </c>
      <c r="C20" s="83">
        <v>3</v>
      </c>
      <c r="D20" s="8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17.75" customHeight="1">
      <c r="A21" s="84" t="s">
        <v>53</v>
      </c>
      <c r="B21" s="62" t="s">
        <v>76</v>
      </c>
      <c r="C21" s="85" t="s">
        <v>52</v>
      </c>
      <c r="D21" s="86" t="s">
        <v>77</v>
      </c>
      <c r="E21" s="133">
        <v>26338.1</v>
      </c>
      <c r="F21" s="134">
        <v>7107.6</v>
      </c>
      <c r="G21" s="134">
        <f>E21+F21</f>
        <v>33445.699999999997</v>
      </c>
      <c r="H21" s="133">
        <v>24366.9</v>
      </c>
      <c r="I21" s="134">
        <v>7096</v>
      </c>
      <c r="J21" s="135">
        <f>H21+I21</f>
        <v>31462.9</v>
      </c>
    </row>
    <row r="22" spans="1:12" s="8" customFormat="1" ht="15.75" thickBot="1">
      <c r="A22" s="18"/>
      <c r="B22" s="19"/>
      <c r="C22" s="19"/>
      <c r="D22" s="19"/>
      <c r="E22" s="136">
        <f t="shared" ref="E22:J22" si="0">SUM(E21:E21)</f>
        <v>26338.1</v>
      </c>
      <c r="F22" s="136">
        <f t="shared" si="0"/>
        <v>7107.6</v>
      </c>
      <c r="G22" s="136">
        <f t="shared" si="0"/>
        <v>33445.699999999997</v>
      </c>
      <c r="H22" s="136">
        <f t="shared" si="0"/>
        <v>24366.9</v>
      </c>
      <c r="I22" s="136">
        <f t="shared" si="0"/>
        <v>7096</v>
      </c>
      <c r="J22" s="136">
        <f t="shared" si="0"/>
        <v>31462.9</v>
      </c>
    </row>
    <row r="23" spans="1:12" s="8" customFormat="1">
      <c r="A23" s="9"/>
    </row>
    <row r="24" spans="1:12" s="21" customFormat="1" ht="33" customHeight="1">
      <c r="A24" s="110" t="s">
        <v>84</v>
      </c>
      <c r="B24" s="110"/>
      <c r="C24" s="110"/>
      <c r="D24" s="110"/>
      <c r="E24" s="22"/>
      <c r="F24" s="22"/>
      <c r="G24" s="110" t="s">
        <v>85</v>
      </c>
      <c r="H24" s="110"/>
    </row>
    <row r="25" spans="1:12" s="8" customFormat="1">
      <c r="A25" s="9"/>
    </row>
    <row r="26" spans="1:12" s="8" customFormat="1" ht="30" customHeight="1">
      <c r="A26" s="105"/>
      <c r="B26" s="105"/>
      <c r="C26" s="105"/>
      <c r="D26" s="32"/>
      <c r="E26" s="32"/>
      <c r="F26" s="33"/>
      <c r="G26" s="32"/>
    </row>
    <row r="27" spans="1:12" s="8" customFormat="1" ht="17.25" customHeight="1">
      <c r="A27" s="9"/>
      <c r="D27" s="23"/>
      <c r="F27" s="102"/>
      <c r="G27" s="102"/>
    </row>
    <row r="28" spans="1:12" s="8" customFormat="1">
      <c r="A28" s="9"/>
    </row>
    <row r="29" spans="1:12" s="8" customFormat="1">
      <c r="A29" s="9"/>
    </row>
    <row r="30" spans="1:12" s="8" customFormat="1">
      <c r="A30" s="9"/>
    </row>
    <row r="31" spans="1:12" s="8" customFormat="1"/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1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</sheetData>
  <mergeCells count="22">
    <mergeCell ref="H1:I1"/>
    <mergeCell ref="H2:I2"/>
    <mergeCell ref="H3:I3"/>
    <mergeCell ref="H4:I4"/>
    <mergeCell ref="C18:C19"/>
    <mergeCell ref="D8:E8"/>
    <mergeCell ref="C10:F10"/>
    <mergeCell ref="F27:G27"/>
    <mergeCell ref="B13:G13"/>
    <mergeCell ref="B14:G14"/>
    <mergeCell ref="D16:E16"/>
    <mergeCell ref="A26:C26"/>
    <mergeCell ref="A18:A19"/>
    <mergeCell ref="D18:D19"/>
    <mergeCell ref="A24:D24"/>
    <mergeCell ref="G24:H24"/>
    <mergeCell ref="H18:J18"/>
    <mergeCell ref="E18:G18"/>
    <mergeCell ref="B18:B19"/>
    <mergeCell ref="C11:F11"/>
    <mergeCell ref="C12:F12"/>
    <mergeCell ref="C9:F9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4" zoomScaleNormal="100" workbookViewId="0">
      <selection activeCell="G25" sqref="G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97" t="s">
        <v>9</v>
      </c>
      <c r="I1" s="97"/>
    </row>
    <row r="2" spans="1:9">
      <c r="A2" s="1"/>
      <c r="B2" s="1"/>
      <c r="C2" s="1"/>
      <c r="D2" s="1"/>
      <c r="E2" s="1"/>
      <c r="F2" s="1"/>
      <c r="G2" s="1"/>
      <c r="H2" s="97" t="s">
        <v>10</v>
      </c>
      <c r="I2" s="97"/>
    </row>
    <row r="3" spans="1:9">
      <c r="A3" s="1"/>
      <c r="B3" s="1"/>
      <c r="C3" s="1"/>
      <c r="D3" s="1"/>
      <c r="E3" s="1"/>
      <c r="F3" s="1"/>
      <c r="G3" s="1"/>
      <c r="H3" s="97" t="s">
        <v>11</v>
      </c>
      <c r="I3" s="97"/>
    </row>
    <row r="4" spans="1:9">
      <c r="A4" s="1"/>
      <c r="B4" s="1"/>
      <c r="C4" s="1"/>
      <c r="D4" s="1"/>
      <c r="E4" s="1"/>
      <c r="F4" s="1"/>
      <c r="G4" s="1"/>
      <c r="H4" s="97" t="s">
        <v>12</v>
      </c>
      <c r="I4" s="97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91" t="s">
        <v>13</v>
      </c>
      <c r="E8" s="91"/>
      <c r="F8" s="1"/>
      <c r="G8" s="1"/>
      <c r="H8" s="1"/>
      <c r="I8" s="1"/>
    </row>
    <row r="9" spans="1:9">
      <c r="A9" s="1"/>
      <c r="B9" s="1"/>
      <c r="C9" s="91" t="s">
        <v>39</v>
      </c>
      <c r="D9" s="91"/>
      <c r="E9" s="91"/>
      <c r="F9" s="91"/>
      <c r="G9" s="1"/>
      <c r="H9" s="1"/>
      <c r="I9" s="1"/>
    </row>
    <row r="10" spans="1:9">
      <c r="A10" s="1"/>
      <c r="B10" s="1"/>
      <c r="C10" s="91" t="s">
        <v>48</v>
      </c>
      <c r="D10" s="91"/>
      <c r="E10" s="91"/>
      <c r="F10" s="91"/>
      <c r="G10" s="1"/>
      <c r="H10" s="1"/>
      <c r="I10" s="1"/>
    </row>
    <row r="11" spans="1:9">
      <c r="A11" s="1"/>
      <c r="B11" s="1"/>
      <c r="C11" s="91" t="s">
        <v>49</v>
      </c>
      <c r="D11" s="91"/>
      <c r="E11" s="91"/>
      <c r="F11" s="91"/>
      <c r="G11" s="1"/>
      <c r="H11" s="1"/>
      <c r="I11" s="1"/>
    </row>
    <row r="12" spans="1:9">
      <c r="A12" s="1"/>
      <c r="B12" s="1"/>
      <c r="C12" s="91"/>
      <c r="D12" s="91"/>
      <c r="E12" s="91"/>
      <c r="F12" s="91"/>
      <c r="G12" s="1"/>
      <c r="H12" s="1"/>
      <c r="I12" s="1"/>
    </row>
    <row r="13" spans="1:9">
      <c r="A13" s="1"/>
      <c r="B13" s="24"/>
      <c r="C13" s="24"/>
      <c r="D13" s="24"/>
      <c r="E13" s="24"/>
      <c r="F13" s="24"/>
      <c r="G13" s="24"/>
      <c r="H13" s="1"/>
      <c r="I13" s="1"/>
    </row>
    <row r="14" spans="1:9">
      <c r="A14" s="1"/>
      <c r="B14" s="101" t="s">
        <v>18</v>
      </c>
      <c r="C14" s="101"/>
      <c r="D14" s="101"/>
      <c r="E14" s="101"/>
      <c r="F14" s="101"/>
      <c r="G14" s="101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92" t="s">
        <v>19</v>
      </c>
      <c r="E16" s="92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94" t="s">
        <v>44</v>
      </c>
      <c r="B18" s="93" t="s">
        <v>50</v>
      </c>
      <c r="C18" s="124" t="s">
        <v>1</v>
      </c>
      <c r="D18" s="121" t="s">
        <v>45</v>
      </c>
      <c r="E18" s="122"/>
      <c r="F18" s="123"/>
      <c r="G18" s="121" t="s">
        <v>32</v>
      </c>
      <c r="H18" s="122"/>
      <c r="I18" s="128"/>
    </row>
    <row r="19" spans="1:11" s="6" customFormat="1" ht="102" customHeight="1" thickBot="1">
      <c r="A19" s="95"/>
      <c r="B19" s="98"/>
      <c r="C19" s="125"/>
      <c r="D19" s="28" t="s">
        <v>46</v>
      </c>
      <c r="E19" s="28" t="s">
        <v>47</v>
      </c>
      <c r="F19" s="28" t="s">
        <v>31</v>
      </c>
      <c r="G19" s="28" t="s">
        <v>46</v>
      </c>
      <c r="H19" s="28" t="s">
        <v>47</v>
      </c>
      <c r="I19" s="29" t="s">
        <v>31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38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106" t="s">
        <v>7</v>
      </c>
      <c r="B25" s="106"/>
      <c r="C25" s="106"/>
      <c r="E25" s="22"/>
      <c r="G25" s="9" t="s">
        <v>8</v>
      </c>
    </row>
    <row r="26" spans="1:11" s="8" customFormat="1">
      <c r="A26" s="9"/>
    </row>
    <row r="27" spans="1:11" s="8" customFormat="1" ht="30" customHeight="1">
      <c r="A27" s="105"/>
      <c r="B27" s="105"/>
      <c r="C27" s="105"/>
      <c r="D27" s="32"/>
      <c r="E27" s="32"/>
      <c r="F27" s="33"/>
      <c r="G27" s="32"/>
    </row>
    <row r="28" spans="1:11" s="8" customFormat="1" ht="17.25" customHeight="1">
      <c r="A28" s="9"/>
      <c r="D28" s="23"/>
      <c r="F28" s="102"/>
      <c r="G28" s="102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A27:C27"/>
    <mergeCell ref="F28:G28"/>
    <mergeCell ref="D18:F18"/>
    <mergeCell ref="G18:I18"/>
    <mergeCell ref="A18:A19"/>
    <mergeCell ref="B18:B19"/>
    <mergeCell ref="C18:C19"/>
    <mergeCell ref="A25:C25"/>
    <mergeCell ref="H1:I1"/>
    <mergeCell ref="H2:I2"/>
    <mergeCell ref="H3:I3"/>
    <mergeCell ref="H4:I4"/>
    <mergeCell ref="D16:E16"/>
    <mergeCell ref="B14:G14"/>
    <mergeCell ref="C9:F9"/>
    <mergeCell ref="D8:E8"/>
    <mergeCell ref="C10:F10"/>
    <mergeCell ref="C11:F11"/>
    <mergeCell ref="C12:F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Табл.1</vt:lpstr>
      <vt:lpstr>Табл.2</vt:lpstr>
      <vt:lpstr>Табл.3</vt:lpstr>
      <vt:lpstr>Табл.4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2021-03-03T19:12:01Z</dcterms:modified>
</cp:coreProperties>
</file>