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tabRatio="585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25725"/>
</workbook>
</file>

<file path=xl/calcChain.xml><?xml version="1.0" encoding="utf-8"?>
<calcChain xmlns="http://schemas.openxmlformats.org/spreadsheetml/2006/main">
  <c r="J27" i="4"/>
  <c r="G27"/>
  <c r="J26"/>
  <c r="G26"/>
  <c r="K23"/>
  <c r="M23" s="1"/>
  <c r="J19"/>
  <c r="J20"/>
  <c r="G19"/>
  <c r="G20"/>
  <c r="K19"/>
  <c r="L19"/>
  <c r="M19"/>
  <c r="K20"/>
  <c r="L20"/>
  <c r="M20"/>
  <c r="L18"/>
  <c r="K18"/>
  <c r="M18" s="1"/>
  <c r="J18"/>
  <c r="G18"/>
  <c r="J18" i="5"/>
  <c r="I21" i="1"/>
  <c r="H21"/>
  <c r="I20"/>
  <c r="H20"/>
  <c r="E19"/>
  <c r="I19" s="1"/>
  <c r="D19"/>
  <c r="H19" s="1"/>
</calcChain>
</file>

<file path=xl/sharedStrings.xml><?xml version="1.0" encoding="utf-8"?>
<sst xmlns="http://schemas.openxmlformats.org/spreadsheetml/2006/main" count="128" uniqueCount="84">
  <si>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</si>
  <si>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</si>
  <si>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</si>
  <si>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</si>
  <si>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</si>
  <si>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</si>
  <si>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</si>
  <si>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</si>
  <si>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</si>
  <si>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</si>
  <si>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</si>
  <si>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</si>
  <si>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</si>
  <si>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</si>
  <si>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</si>
  <si>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</si>
  <si>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</si>
  <si>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</si>
  <si>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</si>
  <si>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</si>
  <si>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</si>
  <si>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</si>
  <si>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</si>
  <si>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</si>
  <si>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</si>
  <si>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</si>
  <si>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</si>
  <si>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</si>
  <si>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</si>
  <si>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</si>
  <si>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</si>
  <si>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</si>
  <si>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</si>
  <si>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</si>
  <si>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</si>
  <si>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</si>
  <si>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</si>
  <si>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</si>
  <si>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</si>
  <si>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</si>
  <si>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</si>
  <si>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</si>
  <si>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</si>
  <si>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</si>
  <si>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</si>
  <si>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</si>
  <si>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 xml:space="preserve">                                           Виконавчий комітет Нововолинської міської ради</t>
  </si>
  <si>
    <t>Видатки всього за головним розпорядником коштів місцевого бюджету:                                                         в т.ч.</t>
  </si>
  <si>
    <t xml:space="preserve">                       Виконавчий комітет Нововолинської міської ради</t>
  </si>
  <si>
    <t xml:space="preserve">Заклади і заходи з питань дітей та їх соціального захисту </t>
  </si>
  <si>
    <t>од.</t>
  </si>
  <si>
    <t>Облік, списки дітей та план роботи служби</t>
  </si>
  <si>
    <t>Завдання та заходи Програми</t>
  </si>
  <si>
    <t>%</t>
  </si>
  <si>
    <t>Міська Програма соціального та правового захисту дітей, попередження безпритульності та бездоглядності серед дітей на 2017-2020 роки</t>
  </si>
  <si>
    <t>осіб</t>
  </si>
  <si>
    <t>Міська цільова соціальна Програма забезпечення житлом дітей-сиріт та дітей позбавлених батьківського піклування на 2017-2021 роки </t>
  </si>
  <si>
    <t>Окремі заходи по реалізації державних (регіональних) програм, не віднесені до заходів розвитку</t>
  </si>
  <si>
    <t>0213112</t>
  </si>
  <si>
    <r>
      <t xml:space="preserve">за  </t>
    </r>
    <r>
      <rPr>
        <b/>
        <u/>
        <sz val="11"/>
        <color indexed="8"/>
        <rFont val="Times New Roman"/>
        <family val="1"/>
        <charset val="204"/>
      </rPr>
      <t>2020</t>
    </r>
    <r>
      <rPr>
        <b/>
        <sz val="11"/>
        <color indexed="8"/>
        <rFont val="Times New Roman"/>
        <family val="1"/>
        <charset val="204"/>
      </rPr>
      <t xml:space="preserve">  рік</t>
    </r>
  </si>
  <si>
    <t>касове виконання за 2020 рік</t>
  </si>
  <si>
    <t>план на                     2020 рік  з урахуванням внесених змін</t>
  </si>
  <si>
    <t>план на                 2020 рік  з урахуванням внесених змін</t>
  </si>
  <si>
    <t>план на            2020рік  з урахуванням внесених змін</t>
  </si>
  <si>
    <t xml:space="preserve">Начальник відділу бухгалтерського обліку та звітності </t>
  </si>
  <si>
    <t>за  2020 рік</t>
  </si>
  <si>
    <t>Начальник відділу бухгалтерського обліку та звітності</t>
  </si>
  <si>
    <t>Людмила ЯЩУК</t>
  </si>
  <si>
    <t>Використання товарів і послуг</t>
  </si>
  <si>
    <t>-</t>
  </si>
  <si>
    <t>Оплата послуг (крім комунальних)</t>
  </si>
  <si>
    <t>Заходи державної політики з питань дітей та їх соціального захисту</t>
  </si>
  <si>
    <t>Придбання солодощів, солодких сувенірів та пального.</t>
  </si>
  <si>
    <t>Наказ ССД</t>
  </si>
  <si>
    <t xml:space="preserve">тис. грн.
</t>
  </si>
  <si>
    <t>Придбання матеріалів для проведення поточного ремонту</t>
  </si>
  <si>
    <t>Акт списання</t>
  </si>
  <si>
    <t>Проведення поточного ремонту квартири</t>
  </si>
  <si>
    <t>Проектно-кошторисна документація, акт виконаних робіт</t>
  </si>
  <si>
    <t xml:space="preserve">Діти різних категорій
</t>
  </si>
  <si>
    <t>Кількість проведених заходів та рейдів.</t>
  </si>
  <si>
    <t>Діти-сироти, позбавлені батьківського піклування або особи з їх числа</t>
  </si>
  <si>
    <t xml:space="preserve">Акт обстеження умов проживання 
Наказ ССД
</t>
  </si>
  <si>
    <t>Забезпечення соціального захисту дітей різних категорій та профілактика дитячої безпритульності та бездомності. Забезпечення належних житлово-побутових умов проживання дітей зазначеної категорії, які досягають повноліття.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</si>
</sst>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b/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7" xfId="0" applyFont="1" applyBorder="1"/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1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8" fillId="0" borderId="0" xfId="0" applyFont="1"/>
    <xf numFmtId="0" fontId="1" fillId="0" borderId="0" xfId="0" applyFont="1" applyAlignment="1">
      <alignment vertical="top"/>
    </xf>
    <xf numFmtId="0" fontId="1" fillId="0" borderId="12" xfId="0" applyFont="1" applyBorder="1" applyAlignment="1">
      <alignment vertical="top" wrapText="1"/>
    </xf>
    <xf numFmtId="0" fontId="7" fillId="0" borderId="12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7" fillId="0" borderId="12" xfId="0" applyFont="1" applyBorder="1" applyAlignment="1">
      <alignment vertical="top"/>
    </xf>
    <xf numFmtId="0" fontId="7" fillId="0" borderId="12" xfId="0" applyFont="1" applyBorder="1" applyAlignment="1">
      <alignment vertical="top" wrapText="1"/>
    </xf>
    <xf numFmtId="0" fontId="9" fillId="0" borderId="12" xfId="0" applyFont="1" applyBorder="1" applyAlignment="1">
      <alignment horizontal="center" vertical="top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12" xfId="0" quotePrefix="1" applyFont="1" applyBorder="1" applyAlignment="1">
      <alignment horizontal="center" vertical="top"/>
    </xf>
    <xf numFmtId="0" fontId="5" fillId="0" borderId="7" xfId="0" applyFont="1" applyBorder="1"/>
    <xf numFmtId="0" fontId="5" fillId="0" borderId="0" xfId="0" applyFont="1" applyAlignment="1">
      <alignment horizontal="left" wrapText="1"/>
    </xf>
    <xf numFmtId="164" fontId="1" fillId="0" borderId="4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0" fontId="9" fillId="0" borderId="8" xfId="0" applyFont="1" applyBorder="1" applyAlignment="1">
      <alignment wrapText="1"/>
    </xf>
    <xf numFmtId="164" fontId="1" fillId="0" borderId="13" xfId="0" applyNumberFormat="1" applyFont="1" applyBorder="1" applyAlignment="1">
      <alignment horizontal="center" vertical="top"/>
    </xf>
    <xf numFmtId="164" fontId="1" fillId="0" borderId="14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12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5" fontId="13" fillId="0" borderId="1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4" fillId="0" borderId="0" xfId="0" applyFont="1" applyAlignment="1"/>
    <xf numFmtId="0" fontId="15" fillId="0" borderId="0" xfId="0" applyFont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1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0" fillId="0" borderId="16" xfId="0" applyBorder="1"/>
    <xf numFmtId="0" fontId="0" fillId="0" borderId="17" xfId="0" applyBorder="1"/>
    <xf numFmtId="0" fontId="5" fillId="0" borderId="8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/>
    </xf>
    <xf numFmtId="0" fontId="1" fillId="0" borderId="2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/>
    </xf>
    <xf numFmtId="0" fontId="1" fillId="0" borderId="21" xfId="0" applyFont="1" applyBorder="1" applyAlignment="1">
      <alignment horizontal="left"/>
    </xf>
    <xf numFmtId="0" fontId="1" fillId="0" borderId="21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wrapText="1"/>
    </xf>
    <xf numFmtId="165" fontId="1" fillId="0" borderId="12" xfId="0" applyNumberFormat="1" applyFont="1" applyBorder="1" applyAlignment="1">
      <alignment horizontal="center" vertical="center"/>
    </xf>
    <xf numFmtId="165" fontId="12" fillId="0" borderId="12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49" fontId="5" fillId="0" borderId="0" xfId="0" applyNumberFormat="1" applyFont="1" applyAlignment="1">
      <alignment horizontal="left"/>
    </xf>
    <xf numFmtId="0" fontId="5" fillId="0" borderId="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tabSelected="1" workbookViewId="0">
      <selection activeCell="B21" sqref="B21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74" t="s">
        <v>7</v>
      </c>
      <c r="I1" s="74"/>
    </row>
    <row r="2" spans="1:12">
      <c r="A2" s="1"/>
      <c r="B2" s="1"/>
      <c r="C2" s="1"/>
      <c r="D2" s="1"/>
      <c r="E2" s="1"/>
      <c r="F2" s="1"/>
      <c r="G2" s="1"/>
      <c r="H2" s="74" t="s">
        <v>8</v>
      </c>
      <c r="I2" s="74"/>
    </row>
    <row r="3" spans="1:12">
      <c r="A3" s="1"/>
      <c r="B3" s="1"/>
      <c r="C3" s="1"/>
      <c r="D3" s="1"/>
      <c r="E3" s="1"/>
      <c r="F3" s="1"/>
      <c r="G3" s="1"/>
      <c r="H3" s="74" t="s">
        <v>9</v>
      </c>
      <c r="I3" s="74"/>
    </row>
    <row r="4" spans="1:12">
      <c r="A4" s="1"/>
      <c r="B4" s="1"/>
      <c r="C4" s="1"/>
      <c r="D4" s="1"/>
      <c r="E4" s="1"/>
      <c r="F4" s="1"/>
      <c r="G4" s="1"/>
      <c r="H4" s="74" t="s">
        <v>10</v>
      </c>
      <c r="I4" s="74"/>
    </row>
    <row r="5" spans="1:12">
      <c r="A5" s="1"/>
      <c r="B5" s="1"/>
      <c r="C5" s="1"/>
      <c r="D5" s="70" t="s">
        <v>11</v>
      </c>
      <c r="E5" s="70"/>
      <c r="F5" s="1"/>
      <c r="G5" s="1"/>
      <c r="H5" s="1"/>
      <c r="I5" s="1"/>
    </row>
    <row r="6" spans="1:12">
      <c r="A6" s="1"/>
      <c r="B6" s="1"/>
      <c r="C6" s="70" t="s">
        <v>12</v>
      </c>
      <c r="D6" s="70"/>
      <c r="E6" s="70"/>
      <c r="F6" s="70"/>
      <c r="G6" s="1"/>
      <c r="H6" s="1"/>
      <c r="I6" s="1"/>
    </row>
    <row r="7" spans="1:12">
      <c r="A7" s="1"/>
      <c r="B7" s="1"/>
      <c r="C7" s="70" t="s">
        <v>13</v>
      </c>
      <c r="D7" s="70"/>
      <c r="E7" s="70"/>
      <c r="F7" s="70"/>
      <c r="G7" s="1"/>
      <c r="H7" s="1"/>
      <c r="I7" s="1"/>
    </row>
    <row r="8" spans="1:12">
      <c r="A8" s="1"/>
      <c r="B8" s="1"/>
      <c r="C8" s="70" t="s">
        <v>14</v>
      </c>
      <c r="D8" s="70"/>
      <c r="E8" s="70"/>
      <c r="F8" s="70"/>
      <c r="G8" s="1"/>
      <c r="H8" s="1"/>
      <c r="I8" s="1"/>
    </row>
    <row r="9" spans="1:12">
      <c r="A9" s="1"/>
      <c r="B9" s="1"/>
      <c r="C9" s="70" t="s">
        <v>15</v>
      </c>
      <c r="D9" s="70"/>
      <c r="E9" s="70"/>
      <c r="F9" s="70"/>
      <c r="G9" s="1"/>
      <c r="H9" s="1"/>
      <c r="I9" s="1"/>
    </row>
    <row r="10" spans="1:12">
      <c r="A10" s="1"/>
      <c r="B10" s="17" t="s">
        <v>46</v>
      </c>
      <c r="C10" s="17"/>
      <c r="D10" s="17"/>
      <c r="E10" s="17"/>
      <c r="F10" s="17"/>
      <c r="G10" s="17"/>
      <c r="H10" s="1"/>
      <c r="I10" s="1"/>
    </row>
    <row r="11" spans="1:12">
      <c r="A11" s="1"/>
      <c r="B11" s="71" t="s">
        <v>16</v>
      </c>
      <c r="C11" s="71"/>
      <c r="D11" s="71"/>
      <c r="E11" s="71"/>
      <c r="F11" s="71"/>
      <c r="G11" s="71"/>
      <c r="H11" s="1"/>
      <c r="I11" s="1"/>
    </row>
    <row r="12" spans="1:12">
      <c r="A12" s="1"/>
      <c r="B12" s="1"/>
      <c r="C12" s="1"/>
      <c r="D12" s="70" t="s">
        <v>59</v>
      </c>
      <c r="E12" s="70"/>
      <c r="F12" s="1"/>
      <c r="G12" s="1"/>
      <c r="H12" s="1"/>
      <c r="I12" s="1"/>
    </row>
    <row r="13" spans="1:12" ht="15.75" thickBot="1">
      <c r="A13" s="1"/>
      <c r="B13" s="1"/>
      <c r="C13" s="1"/>
      <c r="D13" s="1"/>
      <c r="E13" s="1"/>
      <c r="F13" s="1"/>
      <c r="G13" s="1"/>
      <c r="H13" s="1"/>
      <c r="I13" s="2" t="s">
        <v>6</v>
      </c>
    </row>
    <row r="14" spans="1:12" s="4" customFormat="1" ht="40.5" customHeight="1">
      <c r="A14" s="75" t="s">
        <v>2</v>
      </c>
      <c r="B14" s="72" t="s">
        <v>0</v>
      </c>
      <c r="C14" s="72" t="s">
        <v>1</v>
      </c>
      <c r="D14" s="72" t="s">
        <v>3</v>
      </c>
      <c r="E14" s="72"/>
      <c r="F14" s="72" t="s">
        <v>4</v>
      </c>
      <c r="G14" s="72"/>
      <c r="H14" s="72" t="s">
        <v>5</v>
      </c>
      <c r="I14" s="73"/>
    </row>
    <row r="15" spans="1:12" s="6" customFormat="1" ht="146.25" customHeight="1" thickBot="1">
      <c r="A15" s="76"/>
      <c r="B15" s="81"/>
      <c r="C15" s="81"/>
      <c r="D15" s="20" t="s">
        <v>62</v>
      </c>
      <c r="E15" s="20" t="s">
        <v>60</v>
      </c>
      <c r="F15" s="20" t="s">
        <v>61</v>
      </c>
      <c r="G15" s="20" t="s">
        <v>60</v>
      </c>
      <c r="H15" s="20" t="s">
        <v>63</v>
      </c>
      <c r="I15" s="21" t="s">
        <v>60</v>
      </c>
      <c r="J15" s="5"/>
      <c r="K15" s="5"/>
      <c r="L15" s="5"/>
    </row>
    <row r="16" spans="1:12" s="3" customFormat="1" ht="13.5" customHeight="1" thickBot="1">
      <c r="A16" s="10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2">
        <v>9</v>
      </c>
    </row>
    <row r="17" spans="1:9" s="8" customFormat="1" ht="44.25" customHeight="1">
      <c r="A17" s="78" t="s">
        <v>47</v>
      </c>
      <c r="B17" s="79"/>
      <c r="C17" s="80"/>
      <c r="D17" s="13"/>
      <c r="E17" s="13"/>
      <c r="F17" s="13"/>
      <c r="G17" s="13"/>
      <c r="H17" s="13"/>
      <c r="I17" s="14"/>
    </row>
    <row r="18" spans="1:9" s="8" customFormat="1" ht="44.25" customHeight="1">
      <c r="A18" s="59" t="s">
        <v>58</v>
      </c>
      <c r="B18" s="51">
        <v>1040</v>
      </c>
      <c r="C18" s="52" t="s">
        <v>71</v>
      </c>
      <c r="D18" s="61"/>
      <c r="E18" s="62"/>
      <c r="F18" s="62"/>
      <c r="G18" s="62"/>
      <c r="H18" s="61"/>
      <c r="I18" s="62"/>
    </row>
    <row r="19" spans="1:9" s="50" customFormat="1" ht="30">
      <c r="A19" s="52">
        <v>2200</v>
      </c>
      <c r="B19" s="52"/>
      <c r="C19" s="63" t="s">
        <v>68</v>
      </c>
      <c r="D19" s="62">
        <f>D20+D21</f>
        <v>110</v>
      </c>
      <c r="E19" s="62">
        <f>E20+E21</f>
        <v>60</v>
      </c>
      <c r="F19" s="62" t="s">
        <v>69</v>
      </c>
      <c r="G19" s="62" t="s">
        <v>69</v>
      </c>
      <c r="H19" s="62">
        <f>D19</f>
        <v>110</v>
      </c>
      <c r="I19" s="62">
        <f>E19</f>
        <v>60</v>
      </c>
    </row>
    <row r="20" spans="1:9" s="50" customFormat="1" ht="45">
      <c r="A20" s="52">
        <v>2240</v>
      </c>
      <c r="B20" s="52"/>
      <c r="C20" s="63" t="s">
        <v>70</v>
      </c>
      <c r="D20" s="62">
        <v>50</v>
      </c>
      <c r="E20" s="62">
        <v>0</v>
      </c>
      <c r="F20" s="62" t="s">
        <v>69</v>
      </c>
      <c r="G20" s="62" t="s">
        <v>69</v>
      </c>
      <c r="H20" s="62">
        <f t="shared" ref="H20:I21" si="0">D20</f>
        <v>50</v>
      </c>
      <c r="I20" s="62">
        <f t="shared" si="0"/>
        <v>0</v>
      </c>
    </row>
    <row r="21" spans="1:9" s="50" customFormat="1" ht="105">
      <c r="A21" s="60">
        <v>2282</v>
      </c>
      <c r="B21" s="59"/>
      <c r="C21" s="52" t="s">
        <v>57</v>
      </c>
      <c r="D21" s="62">
        <v>60</v>
      </c>
      <c r="E21" s="62">
        <v>60</v>
      </c>
      <c r="F21" s="62" t="s">
        <v>69</v>
      </c>
      <c r="G21" s="62" t="s">
        <v>69</v>
      </c>
      <c r="H21" s="62">
        <f t="shared" si="0"/>
        <v>60</v>
      </c>
      <c r="I21" s="62">
        <f t="shared" si="0"/>
        <v>60</v>
      </c>
    </row>
    <row r="22" spans="1:9" s="8" customFormat="1">
      <c r="A22" s="39"/>
      <c r="B22" s="39"/>
      <c r="C22" s="39"/>
      <c r="D22" s="39"/>
      <c r="E22" s="39"/>
      <c r="F22" s="40"/>
      <c r="G22" s="40"/>
      <c r="H22" s="39"/>
      <c r="I22" s="31"/>
    </row>
    <row r="23" spans="1:9" s="8" customFormat="1">
      <c r="A23" s="9"/>
    </row>
    <row r="24" spans="1:9" s="58" customFormat="1" ht="33" customHeight="1">
      <c r="A24" s="113" t="s">
        <v>64</v>
      </c>
      <c r="B24" s="113"/>
      <c r="C24" s="113"/>
      <c r="D24" s="114"/>
      <c r="E24" s="115"/>
      <c r="F24" s="44"/>
      <c r="G24" s="114" t="s">
        <v>67</v>
      </c>
      <c r="H24" s="44"/>
    </row>
    <row r="25" spans="1:9" s="8" customFormat="1" ht="17.25" customHeight="1">
      <c r="A25" s="9"/>
      <c r="D25" s="16"/>
      <c r="F25" s="77"/>
      <c r="G25" s="77"/>
    </row>
    <row r="26" spans="1:9" s="8" customFormat="1">
      <c r="A26" s="9"/>
    </row>
    <row r="27" spans="1:9" s="8" customFormat="1">
      <c r="A27" s="9"/>
    </row>
    <row r="28" spans="1:9" s="8" customFormat="1">
      <c r="A28" s="9"/>
    </row>
    <row r="29" spans="1:9" s="8" customFormat="1"/>
    <row r="30" spans="1:9" s="8" customFormat="1"/>
    <row r="31" spans="1:9" s="8" customFormat="1"/>
    <row r="32" spans="1:9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</sheetData>
  <mergeCells count="19">
    <mergeCell ref="A14:A15"/>
    <mergeCell ref="F14:G14"/>
    <mergeCell ref="D14:E14"/>
    <mergeCell ref="F25:G25"/>
    <mergeCell ref="A17:C17"/>
    <mergeCell ref="B14:B15"/>
    <mergeCell ref="C14:C15"/>
    <mergeCell ref="H14:I14"/>
    <mergeCell ref="H1:I1"/>
    <mergeCell ref="H2:I2"/>
    <mergeCell ref="H3:I3"/>
    <mergeCell ref="H4:I4"/>
    <mergeCell ref="D5:E5"/>
    <mergeCell ref="D12:E12"/>
    <mergeCell ref="C6:F6"/>
    <mergeCell ref="C7:F7"/>
    <mergeCell ref="C8:F8"/>
    <mergeCell ref="C9:F9"/>
    <mergeCell ref="B11:G11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1"/>
  <sheetViews>
    <sheetView topLeftCell="A25" workbookViewId="0">
      <selection activeCell="A31" sqref="A31:XFD32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3">
      <c r="A1" s="1"/>
      <c r="B1" s="1"/>
      <c r="C1" s="1"/>
      <c r="D1" s="1"/>
      <c r="E1" s="1"/>
      <c r="F1" s="1"/>
      <c r="G1" s="1"/>
      <c r="K1" s="74" t="s">
        <v>7</v>
      </c>
      <c r="L1" s="74"/>
    </row>
    <row r="2" spans="1:13">
      <c r="A2" s="1"/>
      <c r="B2" s="1"/>
      <c r="C2" s="1"/>
      <c r="D2" s="1"/>
      <c r="E2" s="1"/>
      <c r="F2" s="1"/>
      <c r="G2" s="1"/>
      <c r="K2" s="74" t="s">
        <v>8</v>
      </c>
      <c r="L2" s="74"/>
    </row>
    <row r="3" spans="1:13">
      <c r="A3" s="1"/>
      <c r="B3" s="1"/>
      <c r="C3" s="1"/>
      <c r="D3" s="1"/>
      <c r="E3" s="1"/>
      <c r="F3" s="1"/>
      <c r="G3" s="1"/>
      <c r="K3" s="74" t="s">
        <v>9</v>
      </c>
      <c r="L3" s="74"/>
    </row>
    <row r="4" spans="1:13">
      <c r="A4" s="1"/>
      <c r="B4" s="1"/>
      <c r="C4" s="1"/>
      <c r="D4" s="1"/>
      <c r="E4" s="1"/>
      <c r="F4" s="1"/>
      <c r="G4" s="1"/>
      <c r="K4" s="74" t="s">
        <v>10</v>
      </c>
      <c r="L4" s="74"/>
    </row>
    <row r="5" spans="1:13">
      <c r="A5" s="1"/>
      <c r="B5" s="1"/>
      <c r="C5" s="1"/>
      <c r="F5" s="70" t="s">
        <v>11</v>
      </c>
      <c r="G5" s="70"/>
      <c r="H5" s="1"/>
      <c r="I5" s="1"/>
    </row>
    <row r="6" spans="1:13">
      <c r="A6" s="1"/>
      <c r="B6" s="1"/>
      <c r="E6" s="70" t="s">
        <v>17</v>
      </c>
      <c r="F6" s="70"/>
      <c r="G6" s="70"/>
      <c r="H6" s="70"/>
      <c r="I6" s="70"/>
    </row>
    <row r="7" spans="1:13">
      <c r="A7" s="1"/>
      <c r="B7" s="1"/>
      <c r="E7" s="70" t="s">
        <v>18</v>
      </c>
      <c r="F7" s="70"/>
      <c r="G7" s="70"/>
      <c r="H7" s="70"/>
      <c r="I7" s="70"/>
    </row>
    <row r="8" spans="1:13">
      <c r="A8" s="1"/>
      <c r="C8" s="29"/>
      <c r="D8" s="17" t="s">
        <v>48</v>
      </c>
      <c r="E8" s="17"/>
      <c r="F8" s="17"/>
      <c r="G8" s="17"/>
      <c r="H8" s="17"/>
      <c r="I8" s="17"/>
    </row>
    <row r="9" spans="1:13">
      <c r="A9" s="1"/>
      <c r="C9" s="28"/>
      <c r="D9" s="27" t="s">
        <v>16</v>
      </c>
      <c r="E9" s="27"/>
      <c r="F9" s="27"/>
      <c r="G9" s="27"/>
      <c r="H9" s="1"/>
      <c r="I9" s="1"/>
    </row>
    <row r="10" spans="1:13">
      <c r="A10" s="1"/>
      <c r="B10" s="1"/>
      <c r="C10" s="1"/>
      <c r="F10" s="70" t="s">
        <v>65</v>
      </c>
      <c r="G10" s="70"/>
      <c r="H10" s="1"/>
      <c r="I10" s="1"/>
    </row>
    <row r="11" spans="1:13">
      <c r="A11" s="1"/>
      <c r="B11" s="1"/>
      <c r="C11" s="1"/>
      <c r="D11" s="7"/>
      <c r="E11" s="7"/>
      <c r="F11" s="1"/>
      <c r="G11" s="1"/>
      <c r="H11" s="1"/>
      <c r="I11" s="1"/>
    </row>
    <row r="12" spans="1:13">
      <c r="A12" s="30"/>
      <c r="B12" s="42" t="s">
        <v>58</v>
      </c>
      <c r="C12" s="43"/>
      <c r="D12" s="41"/>
      <c r="E12" s="90" t="s">
        <v>49</v>
      </c>
      <c r="F12" s="90"/>
      <c r="G12" s="90"/>
      <c r="H12" s="90"/>
      <c r="I12" s="90"/>
      <c r="J12" s="90"/>
    </row>
    <row r="13" spans="1:13" s="19" customFormat="1" ht="30.75" customHeight="1" thickBot="1">
      <c r="A13" s="91" t="s">
        <v>19</v>
      </c>
      <c r="B13" s="91"/>
      <c r="C13" s="91"/>
      <c r="D13" s="91"/>
      <c r="E13" s="92" t="s">
        <v>20</v>
      </c>
      <c r="F13" s="92"/>
      <c r="G13" s="92"/>
      <c r="H13" s="92"/>
      <c r="I13" s="18"/>
    </row>
    <row r="14" spans="1:13" s="22" customFormat="1" ht="40.5" customHeight="1">
      <c r="A14" s="75" t="s">
        <v>21</v>
      </c>
      <c r="B14" s="72" t="s">
        <v>22</v>
      </c>
      <c r="C14" s="72" t="s">
        <v>23</v>
      </c>
      <c r="D14" s="82" t="s">
        <v>24</v>
      </c>
      <c r="E14" s="84" t="s">
        <v>25</v>
      </c>
      <c r="F14" s="85"/>
      <c r="G14" s="86"/>
      <c r="H14" s="87" t="s">
        <v>29</v>
      </c>
      <c r="I14" s="88"/>
      <c r="J14" s="88"/>
      <c r="K14" s="87" t="s">
        <v>30</v>
      </c>
      <c r="L14" s="88"/>
      <c r="M14" s="89"/>
    </row>
    <row r="15" spans="1:13" s="23" customFormat="1" ht="48.75" customHeight="1" thickBot="1">
      <c r="A15" s="76"/>
      <c r="B15" s="81"/>
      <c r="C15" s="81"/>
      <c r="D15" s="83"/>
      <c r="E15" s="24" t="s">
        <v>26</v>
      </c>
      <c r="F15" s="20" t="s">
        <v>27</v>
      </c>
      <c r="G15" s="20" t="s">
        <v>28</v>
      </c>
      <c r="H15" s="24" t="s">
        <v>26</v>
      </c>
      <c r="I15" s="20" t="s">
        <v>27</v>
      </c>
      <c r="J15" s="20" t="s">
        <v>28</v>
      </c>
      <c r="K15" s="24" t="s">
        <v>26</v>
      </c>
      <c r="L15" s="20" t="s">
        <v>27</v>
      </c>
      <c r="M15" s="21" t="s">
        <v>28</v>
      </c>
    </row>
    <row r="16" spans="1:13" s="3" customFormat="1" ht="17.25" customHeight="1">
      <c r="A16" s="101">
        <v>1</v>
      </c>
      <c r="B16" s="102" t="s">
        <v>31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4"/>
    </row>
    <row r="17" spans="1:13" s="8" customFormat="1" ht="16.5" customHeight="1">
      <c r="A17" s="105"/>
      <c r="B17" s="106" t="s">
        <v>32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</row>
    <row r="18" spans="1:13" s="8" customFormat="1" ht="75">
      <c r="A18" s="105"/>
      <c r="B18" s="34" t="s">
        <v>72</v>
      </c>
      <c r="C18" s="32" t="s">
        <v>74</v>
      </c>
      <c r="D18" s="107" t="s">
        <v>73</v>
      </c>
      <c r="E18" s="109">
        <v>30</v>
      </c>
      <c r="F18" s="109">
        <v>0</v>
      </c>
      <c r="G18" s="110">
        <f>E18</f>
        <v>30</v>
      </c>
      <c r="H18" s="109">
        <v>30</v>
      </c>
      <c r="I18" s="109">
        <v>0</v>
      </c>
      <c r="J18" s="110">
        <f>H18</f>
        <v>30</v>
      </c>
      <c r="K18" s="110">
        <f>H18-E18</f>
        <v>0</v>
      </c>
      <c r="L18" s="110">
        <f>I18-F18</f>
        <v>0</v>
      </c>
      <c r="M18" s="110">
        <f>K18</f>
        <v>0</v>
      </c>
    </row>
    <row r="19" spans="1:13" s="8" customFormat="1" ht="75">
      <c r="A19" s="105"/>
      <c r="B19" s="34" t="s">
        <v>75</v>
      </c>
      <c r="C19" s="32" t="s">
        <v>74</v>
      </c>
      <c r="D19" s="107" t="s">
        <v>76</v>
      </c>
      <c r="E19" s="109">
        <v>30</v>
      </c>
      <c r="F19" s="109"/>
      <c r="G19" s="110">
        <f t="shared" ref="G19:G20" si="0">E19</f>
        <v>30</v>
      </c>
      <c r="H19" s="109">
        <v>30</v>
      </c>
      <c r="I19" s="62"/>
      <c r="J19" s="110">
        <f t="shared" ref="J19:J20" si="1">H19</f>
        <v>30</v>
      </c>
      <c r="K19" s="110">
        <f t="shared" ref="K19:K20" si="2">H19-E19</f>
        <v>0</v>
      </c>
      <c r="L19" s="110">
        <f t="shared" ref="L19:L20" si="3">I19-F19</f>
        <v>0</v>
      </c>
      <c r="M19" s="110">
        <f t="shared" ref="M19:M20" si="4">K19</f>
        <v>0</v>
      </c>
    </row>
    <row r="20" spans="1:13" s="8" customFormat="1" ht="63.75">
      <c r="A20" s="105"/>
      <c r="B20" s="34" t="s">
        <v>77</v>
      </c>
      <c r="C20" s="32"/>
      <c r="D20" s="107" t="s">
        <v>78</v>
      </c>
      <c r="E20" s="110">
        <v>50</v>
      </c>
      <c r="F20" s="109"/>
      <c r="G20" s="110">
        <f t="shared" si="0"/>
        <v>50</v>
      </c>
      <c r="H20" s="110">
        <v>0</v>
      </c>
      <c r="I20" s="62"/>
      <c r="J20" s="110">
        <f t="shared" si="1"/>
        <v>0</v>
      </c>
      <c r="K20" s="110">
        <f t="shared" si="2"/>
        <v>-50</v>
      </c>
      <c r="L20" s="110">
        <f t="shared" si="3"/>
        <v>0</v>
      </c>
      <c r="M20" s="110">
        <f t="shared" si="4"/>
        <v>-50</v>
      </c>
    </row>
    <row r="21" spans="1:13" s="8" customFormat="1">
      <c r="A21" s="105">
        <v>2</v>
      </c>
      <c r="B21" s="106" t="s">
        <v>33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</row>
    <row r="22" spans="1:13" s="8" customFormat="1">
      <c r="A22" s="105"/>
      <c r="B22" s="106" t="s">
        <v>32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</row>
    <row r="23" spans="1:13" s="8" customFormat="1" ht="51.75">
      <c r="A23" s="105"/>
      <c r="B23" s="34" t="s">
        <v>79</v>
      </c>
      <c r="C23" s="35" t="s">
        <v>55</v>
      </c>
      <c r="D23" s="36" t="s">
        <v>51</v>
      </c>
      <c r="E23" s="35">
        <v>603</v>
      </c>
      <c r="F23" s="32">
        <v>0</v>
      </c>
      <c r="G23" s="35">
        <v>603</v>
      </c>
      <c r="H23" s="35">
        <v>282</v>
      </c>
      <c r="I23" s="32">
        <v>0</v>
      </c>
      <c r="J23" s="35">
        <v>282</v>
      </c>
      <c r="K23" s="32">
        <f>H23-E23</f>
        <v>-321</v>
      </c>
      <c r="L23" s="32">
        <v>0</v>
      </c>
      <c r="M23" s="32">
        <f>K23</f>
        <v>-321</v>
      </c>
    </row>
    <row r="24" spans="1:13" s="8" customFormat="1">
      <c r="A24" s="105">
        <v>3</v>
      </c>
      <c r="B24" s="106" t="s">
        <v>34</v>
      </c>
      <c r="C24" s="106"/>
      <c r="D24" s="36"/>
      <c r="E24" s="106"/>
      <c r="F24" s="106"/>
      <c r="G24" s="106"/>
      <c r="H24" s="106"/>
      <c r="I24" s="106"/>
      <c r="J24" s="106"/>
      <c r="K24" s="106"/>
      <c r="L24" s="106"/>
      <c r="M24" s="106"/>
    </row>
    <row r="25" spans="1:13" s="8" customFormat="1" ht="15" customHeight="1">
      <c r="A25" s="106"/>
      <c r="B25" s="106" t="s">
        <v>32</v>
      </c>
      <c r="C25" s="106"/>
      <c r="D25" s="36"/>
      <c r="E25" s="106"/>
      <c r="F25" s="106"/>
      <c r="G25" s="106"/>
      <c r="H25" s="106"/>
      <c r="I25" s="106"/>
      <c r="J25" s="106"/>
      <c r="K25" s="106"/>
      <c r="L25" s="106"/>
      <c r="M25" s="106"/>
    </row>
    <row r="26" spans="1:13" s="8" customFormat="1" ht="51.75">
      <c r="A26" s="108"/>
      <c r="B26" s="34" t="s">
        <v>80</v>
      </c>
      <c r="C26" s="35" t="s">
        <v>50</v>
      </c>
      <c r="D26" s="36" t="s">
        <v>73</v>
      </c>
      <c r="E26" s="111">
        <v>61</v>
      </c>
      <c r="F26" s="112">
        <v>0</v>
      </c>
      <c r="G26" s="111">
        <f>E26</f>
        <v>61</v>
      </c>
      <c r="H26" s="111">
        <v>61</v>
      </c>
      <c r="I26" s="112">
        <v>0</v>
      </c>
      <c r="J26" s="111">
        <f>H26</f>
        <v>61</v>
      </c>
      <c r="K26" s="112">
        <v>0</v>
      </c>
      <c r="L26" s="112">
        <v>0</v>
      </c>
      <c r="M26" s="112">
        <v>0</v>
      </c>
    </row>
    <row r="27" spans="1:13" s="8" customFormat="1" ht="63.75">
      <c r="A27" s="108"/>
      <c r="B27" s="107" t="s">
        <v>81</v>
      </c>
      <c r="C27" s="35" t="s">
        <v>50</v>
      </c>
      <c r="D27" s="36" t="s">
        <v>82</v>
      </c>
      <c r="E27" s="111">
        <v>3</v>
      </c>
      <c r="F27" s="112">
        <v>0</v>
      </c>
      <c r="G27" s="111">
        <f>E27</f>
        <v>3</v>
      </c>
      <c r="H27" s="111">
        <v>3</v>
      </c>
      <c r="I27" s="112">
        <v>0</v>
      </c>
      <c r="J27" s="111">
        <f>H27</f>
        <v>3</v>
      </c>
      <c r="K27" s="112">
        <v>0</v>
      </c>
      <c r="L27" s="112">
        <v>0</v>
      </c>
      <c r="M27" s="112">
        <v>0</v>
      </c>
    </row>
    <row r="28" spans="1:13" s="8" customFormat="1">
      <c r="A28" s="105">
        <v>4</v>
      </c>
      <c r="B28" s="106" t="s">
        <v>35</v>
      </c>
      <c r="C28" s="106"/>
      <c r="D28" s="36"/>
      <c r="E28" s="106"/>
      <c r="F28" s="106"/>
      <c r="G28" s="106"/>
      <c r="H28" s="106"/>
      <c r="I28" s="106"/>
      <c r="J28" s="106"/>
      <c r="K28" s="106"/>
      <c r="L28" s="106"/>
      <c r="M28" s="106"/>
    </row>
    <row r="29" spans="1:13" s="8" customFormat="1">
      <c r="A29" s="108"/>
      <c r="B29" s="106" t="s">
        <v>32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</row>
    <row r="30" spans="1:13" s="8" customFormat="1" ht="95.25" customHeight="1">
      <c r="A30" s="108"/>
      <c r="B30" s="33" t="s">
        <v>83</v>
      </c>
      <c r="C30" s="35" t="s">
        <v>53</v>
      </c>
      <c r="D30" s="36" t="s">
        <v>52</v>
      </c>
      <c r="E30" s="37">
        <v>100</v>
      </c>
      <c r="F30" s="32">
        <v>0</v>
      </c>
      <c r="G30" s="37">
        <v>100</v>
      </c>
      <c r="H30" s="37">
        <v>100</v>
      </c>
      <c r="I30" s="32">
        <v>0</v>
      </c>
      <c r="J30" s="37">
        <v>100</v>
      </c>
      <c r="K30" s="32">
        <v>0</v>
      </c>
      <c r="L30" s="32">
        <v>0</v>
      </c>
      <c r="M30" s="32">
        <v>0</v>
      </c>
    </row>
    <row r="31" spans="1:13" s="8" customFormat="1">
      <c r="A31" s="9"/>
    </row>
    <row r="32" spans="1:13" s="65" customFormat="1" ht="33" customHeight="1">
      <c r="A32" s="64" t="s">
        <v>66</v>
      </c>
      <c r="B32" s="64"/>
      <c r="C32" s="64"/>
      <c r="D32" s="64"/>
      <c r="G32" s="66"/>
      <c r="H32" s="67"/>
      <c r="I32" s="68"/>
      <c r="J32" s="69" t="s">
        <v>67</v>
      </c>
    </row>
    <row r="33" spans="1:14" s="8" customFormat="1" ht="17.25" customHeight="1">
      <c r="A33" s="9"/>
      <c r="D33" s="16"/>
      <c r="F33" s="77"/>
      <c r="G33" s="77"/>
    </row>
    <row r="34" spans="1:14" s="8" customFormat="1">
      <c r="A34" s="9"/>
      <c r="N34" s="15"/>
    </row>
    <row r="35" spans="1:14" s="8" customFormat="1">
      <c r="A35" s="9"/>
    </row>
    <row r="36" spans="1:14" s="8" customFormat="1">
      <c r="A36" s="9"/>
    </row>
    <row r="37" spans="1:14" s="8" customFormat="1"/>
    <row r="38" spans="1:14" s="8" customFormat="1"/>
    <row r="39" spans="1:14" s="8" customFormat="1"/>
    <row r="40" spans="1:14" s="8" customFormat="1"/>
    <row r="41" spans="1:14" s="8" customFormat="1"/>
    <row r="42" spans="1:14" s="8" customFormat="1"/>
    <row r="43" spans="1:14" s="8" customFormat="1"/>
    <row r="44" spans="1:14" s="8" customFormat="1"/>
    <row r="45" spans="1:14" s="8" customFormat="1"/>
    <row r="46" spans="1:14" s="8" customFormat="1"/>
    <row r="47" spans="1:14" s="8" customFormat="1"/>
    <row r="48" spans="1:14" s="8" customFormat="1"/>
    <row r="49" spans="14:14" s="1" customFormat="1">
      <c r="N49" s="8"/>
    </row>
    <row r="50" spans="14:14" s="1" customFormat="1">
      <c r="N50" s="8"/>
    </row>
    <row r="51" spans="14:14" s="1" customFormat="1">
      <c r="N51" s="8"/>
    </row>
    <row r="52" spans="14:14" s="1" customFormat="1">
      <c r="N52" s="8"/>
    </row>
    <row r="53" spans="14:14" s="1" customFormat="1"/>
    <row r="54" spans="14:14" s="1" customFormat="1"/>
    <row r="55" spans="14:14" s="1" customFormat="1"/>
    <row r="56" spans="14:14" s="1" customFormat="1"/>
    <row r="57" spans="14:14" s="1" customFormat="1"/>
    <row r="58" spans="14:14" s="1" customFormat="1"/>
    <row r="59" spans="14:14" s="1" customFormat="1"/>
    <row r="60" spans="14:14" s="1" customFormat="1"/>
    <row r="61" spans="14:14" s="1" customFormat="1"/>
    <row r="62" spans="14:14" s="1" customFormat="1"/>
    <row r="63" spans="14:14" s="1" customFormat="1"/>
    <row r="64" spans="14:14" s="1" customFormat="1"/>
    <row r="65" spans="14:14" s="1" customFormat="1"/>
    <row r="66" spans="14:14" s="1" customFormat="1"/>
    <row r="67" spans="14:14" s="1" customFormat="1"/>
    <row r="68" spans="14:14" s="1" customFormat="1"/>
    <row r="69" spans="14:14" s="1" customFormat="1"/>
    <row r="70" spans="14:14" s="1" customFormat="1"/>
    <row r="71" spans="14:14" s="1" customFormat="1"/>
    <row r="72" spans="14:14" s="1" customFormat="1"/>
    <row r="73" spans="14:14" s="1" customFormat="1"/>
    <row r="74" spans="14:14" s="1" customFormat="1"/>
    <row r="75" spans="14:14" s="1" customFormat="1"/>
    <row r="76" spans="14:14" s="1" customFormat="1"/>
    <row r="77" spans="14:14" s="1" customFormat="1"/>
    <row r="78" spans="14:14">
      <c r="N78" s="1"/>
    </row>
    <row r="79" spans="14:14">
      <c r="N79" s="1"/>
    </row>
    <row r="80" spans="14:14">
      <c r="N80" s="1"/>
    </row>
    <row r="81" spans="14:14">
      <c r="N81" s="1"/>
    </row>
  </sheetData>
  <mergeCells count="19">
    <mergeCell ref="E6:I6"/>
    <mergeCell ref="E7:I7"/>
    <mergeCell ref="F10:G10"/>
    <mergeCell ref="K1:L1"/>
    <mergeCell ref="K2:L2"/>
    <mergeCell ref="K3:L3"/>
    <mergeCell ref="K4:L4"/>
    <mergeCell ref="F5:G5"/>
    <mergeCell ref="E12:J12"/>
    <mergeCell ref="A13:D13"/>
    <mergeCell ref="F33:G33"/>
    <mergeCell ref="E13:H13"/>
    <mergeCell ref="H14:J14"/>
    <mergeCell ref="D14:D15"/>
    <mergeCell ref="E14:G14"/>
    <mergeCell ref="A14:A15"/>
    <mergeCell ref="K14:M14"/>
    <mergeCell ref="B14:B15"/>
    <mergeCell ref="C14:C1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7"/>
  <sheetViews>
    <sheetView topLeftCell="A18" zoomScaleNormal="100" workbookViewId="0">
      <selection activeCell="A22" sqref="A22:XFD24"/>
    </sheetView>
  </sheetViews>
  <sheetFormatPr defaultRowHeight="15"/>
  <cols>
    <col min="1" max="1" width="11.71093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74" t="s">
        <v>7</v>
      </c>
      <c r="I1" s="74"/>
    </row>
    <row r="2" spans="1:12">
      <c r="A2" s="1"/>
      <c r="B2" s="1"/>
      <c r="C2" s="1"/>
      <c r="D2" s="1"/>
      <c r="E2" s="1"/>
      <c r="F2" s="1"/>
      <c r="G2" s="1"/>
      <c r="H2" s="74" t="s">
        <v>8</v>
      </c>
      <c r="I2" s="74"/>
    </row>
    <row r="3" spans="1:12">
      <c r="A3" s="1"/>
      <c r="B3" s="1"/>
      <c r="C3" s="1"/>
      <c r="D3" s="1"/>
      <c r="E3" s="1"/>
      <c r="F3" s="1"/>
      <c r="G3" s="1"/>
      <c r="H3" s="74" t="s">
        <v>9</v>
      </c>
      <c r="I3" s="74"/>
    </row>
    <row r="4" spans="1:12">
      <c r="A4" s="1"/>
      <c r="B4" s="1"/>
      <c r="C4" s="1"/>
      <c r="D4" s="1"/>
      <c r="E4" s="1"/>
      <c r="F4" s="1"/>
      <c r="G4" s="1"/>
      <c r="H4" s="74" t="s">
        <v>10</v>
      </c>
      <c r="I4" s="74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7"/>
      <c r="D6" s="41" t="s">
        <v>11</v>
      </c>
      <c r="E6" s="41"/>
      <c r="F6" s="7"/>
      <c r="G6" s="1"/>
      <c r="H6" s="1"/>
      <c r="I6" s="1"/>
    </row>
    <row r="7" spans="1:12">
      <c r="A7" s="1"/>
      <c r="B7" s="1"/>
      <c r="C7" s="70" t="s">
        <v>36</v>
      </c>
      <c r="D7" s="70"/>
      <c r="E7" s="70"/>
      <c r="F7" s="70"/>
      <c r="G7" s="1"/>
      <c r="H7" s="1"/>
      <c r="I7" s="1"/>
    </row>
    <row r="8" spans="1:12">
      <c r="A8" s="1"/>
      <c r="B8" s="1"/>
      <c r="C8" s="70" t="s">
        <v>37</v>
      </c>
      <c r="D8" s="70"/>
      <c r="E8" s="70"/>
      <c r="F8" s="70"/>
      <c r="G8" s="1"/>
      <c r="H8" s="1"/>
      <c r="I8" s="1"/>
    </row>
    <row r="9" spans="1:12">
      <c r="A9" s="1"/>
      <c r="B9" s="1"/>
      <c r="C9" s="70" t="s">
        <v>38</v>
      </c>
      <c r="D9" s="70"/>
      <c r="E9" s="70"/>
      <c r="F9" s="70"/>
      <c r="G9" s="1"/>
      <c r="H9" s="1"/>
      <c r="I9" s="1"/>
    </row>
    <row r="10" spans="1:12">
      <c r="A10" s="1"/>
      <c r="B10" s="1"/>
      <c r="C10" s="70"/>
      <c r="D10" s="70"/>
      <c r="E10" s="70"/>
      <c r="F10" s="70"/>
      <c r="G10" s="29"/>
      <c r="H10" s="29"/>
      <c r="I10" s="1"/>
    </row>
    <row r="11" spans="1:12">
      <c r="A11" s="1"/>
      <c r="B11" s="17"/>
      <c r="C11" s="17" t="s">
        <v>45</v>
      </c>
      <c r="D11" s="17"/>
      <c r="E11" s="17"/>
      <c r="F11" s="17"/>
      <c r="G11" s="17"/>
      <c r="H11" s="29"/>
      <c r="I11" s="1"/>
    </row>
    <row r="12" spans="1:12">
      <c r="A12" s="1"/>
      <c r="B12" s="71" t="s">
        <v>16</v>
      </c>
      <c r="C12" s="71"/>
      <c r="D12" s="71"/>
      <c r="E12" s="71"/>
      <c r="F12" s="71"/>
      <c r="G12" s="95"/>
      <c r="H12" s="1"/>
      <c r="I12" s="1"/>
    </row>
    <row r="13" spans="1:12">
      <c r="A13" s="1"/>
      <c r="B13" s="1"/>
      <c r="C13" s="1"/>
      <c r="D13" s="70" t="s">
        <v>65</v>
      </c>
      <c r="E13" s="70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>
      <c r="A15" s="75" t="s">
        <v>39</v>
      </c>
      <c r="B15" s="72" t="s">
        <v>40</v>
      </c>
      <c r="C15" s="72" t="s">
        <v>41</v>
      </c>
      <c r="D15" s="87" t="s">
        <v>1</v>
      </c>
      <c r="E15" s="84" t="s">
        <v>42</v>
      </c>
      <c r="F15" s="85"/>
      <c r="G15" s="86"/>
      <c r="H15" s="87" t="s">
        <v>29</v>
      </c>
      <c r="I15" s="88"/>
      <c r="J15" s="89"/>
    </row>
    <row r="16" spans="1:12" s="6" customFormat="1" ht="102" customHeight="1" thickBot="1">
      <c r="A16" s="76"/>
      <c r="B16" s="81"/>
      <c r="C16" s="81"/>
      <c r="D16" s="100"/>
      <c r="E16" s="20" t="s">
        <v>43</v>
      </c>
      <c r="F16" s="20" t="s">
        <v>44</v>
      </c>
      <c r="G16" s="20" t="s">
        <v>28</v>
      </c>
      <c r="H16" s="20" t="s">
        <v>43</v>
      </c>
      <c r="I16" s="20" t="s">
        <v>44</v>
      </c>
      <c r="J16" s="21" t="s">
        <v>28</v>
      </c>
      <c r="K16" s="5"/>
      <c r="L16" s="5"/>
    </row>
    <row r="17" spans="1:10" s="57" customFormat="1" ht="17.25" customHeight="1" thickBot="1">
      <c r="A17" s="54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  <c r="H17" s="55">
        <v>8</v>
      </c>
      <c r="I17" s="55">
        <v>9</v>
      </c>
      <c r="J17" s="56">
        <v>10</v>
      </c>
    </row>
    <row r="18" spans="1:10" s="8" customFormat="1" ht="114.75">
      <c r="A18" s="96">
        <v>1040</v>
      </c>
      <c r="B18" s="53" t="s">
        <v>54</v>
      </c>
      <c r="C18" s="93">
        <v>213112</v>
      </c>
      <c r="D18" s="98" t="s">
        <v>49</v>
      </c>
      <c r="E18" s="45">
        <v>60</v>
      </c>
      <c r="F18" s="45">
        <v>0</v>
      </c>
      <c r="G18" s="45">
        <v>60</v>
      </c>
      <c r="H18" s="45">
        <v>60</v>
      </c>
      <c r="I18" s="45">
        <v>0</v>
      </c>
      <c r="J18" s="46">
        <f>H18</f>
        <v>60</v>
      </c>
    </row>
    <row r="19" spans="1:10" s="8" customFormat="1" ht="129" thickBot="1">
      <c r="A19" s="97"/>
      <c r="B19" s="47" t="s">
        <v>56</v>
      </c>
      <c r="C19" s="94"/>
      <c r="D19" s="99"/>
      <c r="E19" s="48">
        <v>50</v>
      </c>
      <c r="F19" s="48">
        <v>0</v>
      </c>
      <c r="G19" s="48">
        <v>50</v>
      </c>
      <c r="H19" s="48">
        <v>0</v>
      </c>
      <c r="I19" s="48">
        <v>0</v>
      </c>
      <c r="J19" s="49">
        <v>0</v>
      </c>
    </row>
    <row r="20" spans="1:10" s="8" customFormat="1">
      <c r="A20" s="26"/>
      <c r="B20" s="38"/>
      <c r="C20" s="25"/>
      <c r="D20" s="25"/>
      <c r="E20" s="25"/>
      <c r="F20" s="25"/>
      <c r="G20" s="25"/>
      <c r="H20" s="25"/>
      <c r="I20" s="25"/>
      <c r="J20" s="25"/>
    </row>
    <row r="21" spans="1:10" s="8" customFormat="1">
      <c r="A21" s="9"/>
    </row>
    <row r="22" spans="1:10" s="65" customFormat="1" ht="33" customHeight="1">
      <c r="A22" s="64" t="s">
        <v>66</v>
      </c>
      <c r="B22" s="64"/>
      <c r="C22" s="64"/>
      <c r="D22" s="64"/>
      <c r="E22" s="66"/>
      <c r="F22" s="67"/>
      <c r="G22" s="68"/>
      <c r="H22" s="69" t="s">
        <v>67</v>
      </c>
    </row>
    <row r="23" spans="1:10" s="8" customFormat="1" ht="17.25" customHeight="1">
      <c r="A23" s="9"/>
      <c r="D23" s="16"/>
      <c r="F23" s="77"/>
      <c r="G23" s="77"/>
    </row>
    <row r="24" spans="1:10" s="8" customFormat="1">
      <c r="A24" s="9"/>
    </row>
    <row r="25" spans="1:10" s="8" customFormat="1">
      <c r="A25" s="9"/>
    </row>
    <row r="26" spans="1:10" s="8" customFormat="1">
      <c r="A26" s="9"/>
    </row>
    <row r="27" spans="1:10" s="8" customFormat="1"/>
    <row r="28" spans="1:10" s="8" customFormat="1"/>
    <row r="29" spans="1:10" s="8" customFormat="1"/>
    <row r="30" spans="1:10" s="8" customFormat="1"/>
    <row r="31" spans="1:10" s="8" customFormat="1"/>
    <row r="32" spans="1:10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</sheetData>
  <mergeCells count="20">
    <mergeCell ref="C9:F9"/>
    <mergeCell ref="C10:F10"/>
    <mergeCell ref="A15:A16"/>
    <mergeCell ref="B15:B16"/>
    <mergeCell ref="H15:J15"/>
    <mergeCell ref="D13:E13"/>
    <mergeCell ref="C15:C16"/>
    <mergeCell ref="C8:F8"/>
    <mergeCell ref="H1:I1"/>
    <mergeCell ref="H2:I2"/>
    <mergeCell ref="H3:I3"/>
    <mergeCell ref="H4:I4"/>
    <mergeCell ref="C7:F7"/>
    <mergeCell ref="C18:C19"/>
    <mergeCell ref="B12:G12"/>
    <mergeCell ref="A18:A19"/>
    <mergeCell ref="D18:D19"/>
    <mergeCell ref="F23:G23"/>
    <mergeCell ref="D15:D16"/>
    <mergeCell ref="E15:G1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2021-03-03T18:48:04Z</dcterms:modified>
</cp:coreProperties>
</file>