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Табл.1" sheetId="1" r:id="rId1"/>
    <sheet name="Табл.2" sheetId="4" r:id="rId2"/>
    <sheet name="Табл.3" sheetId="5" r:id="rId3"/>
    <sheet name="Лист2" sheetId="2" r:id="rId4"/>
    <sheet name="Лист3" sheetId="3" r:id="rId5"/>
  </sheets>
  <definedNames>
    <definedName name="_xlnm.Print_Area" localSheetId="1">Табл.2!$A$1:$M$44</definedName>
  </definedNames>
  <calcPr calcId="162913"/>
</workbook>
</file>

<file path=xl/calcChain.xml><?xml version="1.0" encoding="utf-8"?>
<calcChain xmlns="http://schemas.openxmlformats.org/spreadsheetml/2006/main">
  <c r="J20" i="5"/>
  <c r="J19"/>
  <c r="G19"/>
  <c r="G20"/>
  <c r="M44" i="4"/>
  <c r="L44"/>
  <c r="K44"/>
  <c r="J44"/>
  <c r="G44"/>
  <c r="L43"/>
  <c r="K43"/>
  <c r="M43" s="1"/>
  <c r="J43"/>
  <c r="G43"/>
  <c r="L42"/>
  <c r="K42"/>
  <c r="M42" s="1"/>
  <c r="J42"/>
  <c r="G42"/>
  <c r="L41"/>
  <c r="M41" s="1"/>
  <c r="K41"/>
  <c r="J41"/>
  <c r="G41"/>
  <c r="M40"/>
  <c r="L40"/>
  <c r="K40"/>
  <c r="J40"/>
  <c r="G40"/>
  <c r="L39"/>
  <c r="K39"/>
  <c r="M39" s="1"/>
  <c r="J39"/>
  <c r="G39"/>
  <c r="L38"/>
  <c r="K38"/>
  <c r="M38" s="1"/>
  <c r="J38"/>
  <c r="G38"/>
  <c r="L35" l="1"/>
  <c r="K35"/>
  <c r="M35" s="1"/>
  <c r="J35"/>
  <c r="G35"/>
  <c r="L34"/>
  <c r="K34"/>
  <c r="M34" s="1"/>
  <c r="J34"/>
  <c r="G34"/>
  <c r="L33"/>
  <c r="M33" s="1"/>
  <c r="K33"/>
  <c r="J33"/>
  <c r="G33"/>
  <c r="M32"/>
  <c r="L32"/>
  <c r="K32"/>
  <c r="J32"/>
  <c r="G32"/>
  <c r="L31"/>
  <c r="K31"/>
  <c r="M31" s="1"/>
  <c r="J31"/>
  <c r="G31"/>
  <c r="L30"/>
  <c r="K30"/>
  <c r="M30" s="1"/>
  <c r="J30"/>
  <c r="G30"/>
  <c r="M27"/>
  <c r="K27"/>
  <c r="G27"/>
  <c r="J27"/>
  <c r="M26"/>
  <c r="K26"/>
  <c r="G26"/>
  <c r="J26"/>
  <c r="M25"/>
  <c r="K25"/>
  <c r="J25"/>
  <c r="G25"/>
  <c r="M24"/>
  <c r="K24"/>
  <c r="G24"/>
  <c r="J24"/>
  <c r="H20" i="1"/>
  <c r="F20"/>
  <c r="G20"/>
  <c r="D20"/>
  <c r="H22"/>
  <c r="E22"/>
  <c r="E20" s="1"/>
  <c r="I20" s="1"/>
  <c r="F22"/>
  <c r="G22"/>
  <c r="D22"/>
  <c r="I36"/>
  <c r="H36"/>
  <c r="I32"/>
  <c r="H32"/>
  <c r="I31"/>
  <c r="H31"/>
  <c r="I30"/>
  <c r="H30"/>
  <c r="I29"/>
  <c r="H29"/>
  <c r="I28"/>
  <c r="H28"/>
  <c r="H26"/>
  <c r="I26"/>
  <c r="H27"/>
  <c r="I27"/>
  <c r="H23"/>
  <c r="I23"/>
  <c r="H25"/>
  <c r="I25"/>
  <c r="H24"/>
  <c r="I24"/>
  <c r="E23"/>
  <c r="F23"/>
  <c r="G23"/>
  <c r="D23"/>
  <c r="I22" l="1"/>
</calcChain>
</file>

<file path=xl/sharedStrings.xml><?xml version="1.0" encoding="utf-8"?>
<sst xmlns="http://schemas.openxmlformats.org/spreadsheetml/2006/main" count="191" uniqueCount="125">
  <si>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</si>
  <si>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</si>
  <si>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</si>
  <si>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</si>
  <si>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</si>
  <si>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</si>
  <si>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</si>
  <si>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в т.ч. за бюджетними програмами</t>
  </si>
  <si>
    <t>Код бюджетної програми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</si>
  <si>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</si>
  <si>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</si>
  <si>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</si>
  <si>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</si>
  <si>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</si>
  <si>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</si>
  <si>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</si>
  <si>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</si>
  <si>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</si>
  <si>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</si>
  <si>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</si>
  <si>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</si>
  <si>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</si>
  <si>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</si>
  <si>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</si>
  <si>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</si>
  <si>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Одиниця виміру</t>
  </si>
  <si>
    <t>Джерело інформації</t>
  </si>
  <si>
    <t>Затверджено паспортом бюджетної програми на звітний період</t>
  </si>
  <si>
    <t>загальний фонд</t>
  </si>
  <si>
    <t>спецаільний фонд</t>
  </si>
  <si>
    <t>разом</t>
  </si>
  <si>
    <t>Виконано за звітний період</t>
  </si>
  <si>
    <t>Відхилення</t>
  </si>
  <si>
    <t>Затрат</t>
  </si>
  <si>
    <t>показник</t>
  </si>
  <si>
    <t>Продукту</t>
  </si>
  <si>
    <t>Ефективності</t>
  </si>
  <si>
    <t>Якості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</si>
  <si>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</si>
  <si>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</si>
  <si>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</si>
  <si>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</si>
  <si>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</si>
  <si>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</si>
  <si>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</si>
  <si>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</si>
  <si>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</si>
  <si>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Виконавчий  комітет Нововолинської міської ради</t>
  </si>
  <si>
    <t xml:space="preserve">Нарахування на заробітну плату </t>
  </si>
  <si>
    <t>Предмети, матеріали, обладнання та інвентар</t>
  </si>
  <si>
    <t>Оплата послуг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</si>
  <si>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</si>
  <si>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</si>
  <si>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</si>
  <si>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</si>
  <si>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 xml:space="preserve">кількість центрів соціальних служб для сім'ї, дітей та молоді, </t>
  </si>
  <si>
    <t>од.</t>
  </si>
  <si>
    <t>розпорядження</t>
  </si>
  <si>
    <t>кількість штатних працівників центру</t>
  </si>
  <si>
    <t>осіб</t>
  </si>
  <si>
    <t xml:space="preserve">наказ центру </t>
  </si>
  <si>
    <t>розрахунок</t>
  </si>
  <si>
    <t>кількість підготовлених кандидатів в опікуни, піклувальники, прийомні батьки та батьки-вихователі, які пройшли підготовку та стали прийомними батьками або батьками-вихователями</t>
  </si>
  <si>
    <t> осіб</t>
  </si>
  <si>
    <t>кількість послуг, які надані центрами соціальних служб для сім'ї, дітей та молоді</t>
  </si>
  <si>
    <t>1.1</t>
  </si>
  <si>
    <t>1.2</t>
  </si>
  <si>
    <t>2.2</t>
  </si>
  <si>
    <t>3.1</t>
  </si>
  <si>
    <t>3.2</t>
  </si>
  <si>
    <t>3.3</t>
  </si>
  <si>
    <t>3.4</t>
  </si>
  <si>
    <t>4.1</t>
  </si>
  <si>
    <t>4.2</t>
  </si>
  <si>
    <t>4.3</t>
  </si>
  <si>
    <t>2.1</t>
  </si>
  <si>
    <t>кількість звернень до центру</t>
  </si>
  <si>
    <t>2.3</t>
  </si>
  <si>
    <t>кількість учасників заходів, проведених центрами соціальних служб для сім'ї, дітей та молоді</t>
  </si>
  <si>
    <t>2.4</t>
  </si>
  <si>
    <t>середні витрати на одного учасника заходів, проведених центрами соціальних служб для сім'ї, дітей та молоді</t>
  </si>
  <si>
    <t>динаміка** кількості учасників, охоплених заходами центрів соціальних служб для сім'ї, дітей та молоді, порівняно з минулим роком</t>
  </si>
  <si>
    <t>питома вага дітей, сімей та молоді від загальної кількості звернень, які внаслідок отриманих соціальних послуг розв'язали свої соціальні проблеми та поліпшили своє становище</t>
  </si>
  <si>
    <t>Міська цільова соціальна програа підтримки молоді на 2017-2020 роки</t>
  </si>
  <si>
    <t>в т.ч.:</t>
  </si>
  <si>
    <t>0213121</t>
  </si>
  <si>
    <t>Утримання центру СССДМ</t>
  </si>
  <si>
    <t>Оплата праці і нарахування на заробітну плату</t>
  </si>
  <si>
    <t>Оплата праці</t>
  </si>
  <si>
    <t>Окремі заходи по реалізації державних (регіональних) програм, не віднесені до заходів розвитку</t>
  </si>
  <si>
    <t>Видатки всього за головним розпорядником коштів державного бюджету:                                                                 в т.ч.</t>
  </si>
  <si>
    <t>Міська цільова соціальна Програма підтримка молоді на 2017-2020 рр.</t>
  </si>
  <si>
    <t>кількість заходів центрів</t>
  </si>
  <si>
    <t>середні витрати на утримання одного центру соціальних служб для сім'ї, дітей та молоді</t>
  </si>
  <si>
    <t>середні витрати на здійснення соціального супроводу</t>
  </si>
  <si>
    <t>середні витрати на надання однієї соціальної послуги</t>
  </si>
  <si>
    <t>3.5</t>
  </si>
  <si>
    <t>3.6</t>
  </si>
  <si>
    <t>грн.</t>
  </si>
  <si>
    <t>4.4</t>
  </si>
  <si>
    <t>4.5</t>
  </si>
  <si>
    <t>4.6</t>
  </si>
  <si>
    <t>4.7</t>
  </si>
  <si>
    <t>Утримання центру СССДМ для надання соціальних послуг дітям, молоді та сім'ям, які опинились у складних життєвих обставинах та потребують сторонньої допомоги</t>
  </si>
  <si>
    <t>Міська цільова соціальна Програма підтримки молоді на 2017-2020рр.</t>
  </si>
  <si>
    <t>Оплата інших енергоносіїв та інших комунальних послуг</t>
  </si>
  <si>
    <t>Начальник відділу бухгалтерського обліку та звітності</t>
  </si>
  <si>
    <t>Людмила ЯЩУК</t>
  </si>
  <si>
    <t>за  2020 рік</t>
  </si>
  <si>
    <t>план на                 2020 рік  з урахуванням внесених змін</t>
  </si>
  <si>
    <t>касове виконання за 2020 рік</t>
  </si>
  <si>
    <t>Утримання та забезпечення діяльності центрів соціальних служб для сім’ї, дітей та молоді</t>
  </si>
  <si>
    <t xml:space="preserve">штатний розпис </t>
  </si>
  <si>
    <t>кількість прийомних сімей, дитячих будинків сімейного типу, сімей, які опинилися в складних життєвих обставинах, охоплених соціальним супроводом</t>
  </si>
  <si>
    <t>календарні плани, річний аналітичний звіт</t>
  </si>
  <si>
    <t>календарні плани на 2020 рік, річний аналітичний звіт</t>
  </si>
  <si>
    <t>перспективний план на 2020 рік</t>
  </si>
  <si>
    <t>середні витрати на забезпечення діяльності одного працівника центру соціальних служб для сім'ї, дітей та молоді,</t>
  </si>
  <si>
    <t>середні витрати на один захід, проведений центрами соціальних служб для сім'ї, дітей та молоді</t>
  </si>
  <si>
    <t>Журнал обліку</t>
  </si>
  <si>
    <t>кількість підготовлених прийомних батьків, батьків-вихователів, які пройшли навчання з метою підвищення їхнього виховного потенціалу</t>
  </si>
  <si>
    <t xml:space="preserve">перспективний план на 2020рік </t>
  </si>
  <si>
    <t>динаміка кількості осіб, яким надано соціальні послуги, порівняно з минулим роком</t>
  </si>
  <si>
    <t>відс.</t>
  </si>
  <si>
    <t>динаміка** кількості осіб регіону, які перебувають у %складних життєвих обставинах, внаслідок проведених заходів та наданих центрами соціальних служб для сім'ї, дітей та молоді послуг порівняно з минулим роком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</si>
</sst>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</font>
    <font>
      <sz val="12"/>
      <color indexed="8"/>
      <name val="Calibri"/>
      <family val="2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8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9" xfId="0" applyFont="1" applyBorder="1" applyAlignment="1"/>
    <xf numFmtId="0" fontId="1" fillId="0" borderId="0" xfId="0" applyFont="1" applyBorder="1" applyAlignment="1"/>
    <xf numFmtId="0" fontId="1" fillId="0" borderId="0" xfId="0" applyFont="1" applyBorder="1"/>
    <xf numFmtId="49" fontId="1" fillId="0" borderId="0" xfId="0" applyNumberFormat="1" applyFont="1"/>
    <xf numFmtId="49" fontId="0" fillId="0" borderId="0" xfId="0" applyNumberFormat="1"/>
    <xf numFmtId="0" fontId="5" fillId="0" borderId="0" xfId="0" applyFont="1" applyAlignment="1">
      <alignment horizontal="center"/>
    </xf>
    <xf numFmtId="0" fontId="5" fillId="0" borderId="0" xfId="0" applyFont="1" applyAlignment="1"/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7" fillId="0" borderId="13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164" fontId="10" fillId="0" borderId="11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vertical="center"/>
    </xf>
    <xf numFmtId="164" fontId="7" fillId="0" borderId="16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0" fontId="10" fillId="0" borderId="13" xfId="0" quotePrefix="1" applyFont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center" vertical="center"/>
    </xf>
    <xf numFmtId="0" fontId="7" fillId="0" borderId="0" xfId="0" applyFont="1" applyBorder="1"/>
    <xf numFmtId="164" fontId="7" fillId="0" borderId="0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5" xfId="0" quotePrefix="1" applyFont="1" applyBorder="1" applyAlignment="1">
      <alignment horizontal="center" vertical="center" wrapText="1"/>
    </xf>
    <xf numFmtId="164" fontId="10" fillId="0" borderId="10" xfId="0" applyNumberFormat="1" applyFont="1" applyBorder="1" applyAlignment="1">
      <alignment horizontal="center" vertical="center" wrapText="1"/>
    </xf>
    <xf numFmtId="164" fontId="10" fillId="0" borderId="12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/>
    <xf numFmtId="0" fontId="11" fillId="0" borderId="17" xfId="0" quotePrefix="1" applyFont="1" applyBorder="1" applyAlignment="1">
      <alignment horizontal="center" vertical="center" wrapText="1"/>
    </xf>
    <xf numFmtId="0" fontId="0" fillId="0" borderId="0" xfId="0" applyBorder="1"/>
    <xf numFmtId="0" fontId="1" fillId="0" borderId="10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49" fontId="1" fillId="0" borderId="22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5" fillId="0" borderId="19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30" xfId="0" quotePrefix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6" xfId="0" quotePrefix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2" fillId="0" borderId="0" xfId="0" applyFont="1" applyAlignment="1"/>
    <xf numFmtId="0" fontId="13" fillId="0" borderId="0" xfId="0" applyFont="1" applyAlignment="1">
      <alignment horizontal="left" vertical="center"/>
    </xf>
    <xf numFmtId="0" fontId="12" fillId="0" borderId="17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49" fontId="12" fillId="0" borderId="0" xfId="0" applyNumberFormat="1" applyFont="1" applyAlignment="1">
      <alignment horizontal="left"/>
    </xf>
    <xf numFmtId="0" fontId="13" fillId="0" borderId="17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 wrapText="1"/>
    </xf>
    <xf numFmtId="3" fontId="7" fillId="0" borderId="10" xfId="0" applyNumberFormat="1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3" fontId="7" fillId="0" borderId="10" xfId="0" applyNumberFormat="1" applyFont="1" applyFill="1" applyBorder="1" applyAlignment="1">
      <alignment horizontal="center" vertical="center" wrapText="1"/>
    </xf>
    <xf numFmtId="3" fontId="1" fillId="0" borderId="1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5" fillId="0" borderId="25" xfId="0" applyFont="1" applyFill="1" applyBorder="1" applyAlignment="1">
      <alignment horizontal="left" vertical="center" wrapText="1"/>
    </xf>
    <xf numFmtId="0" fontId="14" fillId="0" borderId="1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164" fontId="1" fillId="0" borderId="27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17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/>
    </xf>
    <xf numFmtId="0" fontId="1" fillId="0" borderId="31" xfId="0" applyFont="1" applyBorder="1" applyAlignment="1">
      <alignment horizontal="left" wrapText="1"/>
    </xf>
    <xf numFmtId="0" fontId="1" fillId="0" borderId="30" xfId="0" applyFont="1" applyBorder="1" applyAlignment="1">
      <alignment horizontal="left" wrapText="1"/>
    </xf>
    <xf numFmtId="0" fontId="10" fillId="0" borderId="13" xfId="0" applyFont="1" applyBorder="1" applyAlignment="1">
      <alignment horizontal="left" wrapText="1"/>
    </xf>
    <xf numFmtId="0" fontId="10" fillId="0" borderId="10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5" fillId="0" borderId="29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33" xfId="0" applyFont="1" applyBorder="1" applyAlignment="1">
      <alignment horizontal="center" vertical="top" wrapText="1"/>
    </xf>
    <xf numFmtId="0" fontId="5" fillId="0" borderId="34" xfId="0" applyFont="1" applyBorder="1" applyAlignment="1">
      <alignment horizontal="center" vertical="top" wrapText="1"/>
    </xf>
    <xf numFmtId="0" fontId="5" fillId="0" borderId="35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top"/>
    </xf>
    <xf numFmtId="0" fontId="7" fillId="0" borderId="17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top" wrapText="1"/>
    </xf>
    <xf numFmtId="0" fontId="1" fillId="0" borderId="3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/>
    </xf>
    <xf numFmtId="49" fontId="5" fillId="0" borderId="29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5" fillId="0" borderId="37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0" fontId="5" fillId="0" borderId="38" xfId="0" applyFont="1" applyBorder="1" applyAlignment="1">
      <alignment horizontal="center" vertical="top" wrapText="1"/>
    </xf>
    <xf numFmtId="0" fontId="8" fillId="0" borderId="17" xfId="0" applyFont="1" applyBorder="1" applyAlignment="1"/>
    <xf numFmtId="0" fontId="5" fillId="0" borderId="39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5"/>
  <sheetViews>
    <sheetView tabSelected="1" topLeftCell="A13" workbookViewId="0">
      <selection activeCell="A7" sqref="A7"/>
    </sheetView>
  </sheetViews>
  <sheetFormatPr defaultRowHeight="15"/>
  <cols>
    <col min="1" max="1" width="15.85546875" customWidth="1"/>
    <col min="2" max="2" width="15.42578125" customWidth="1"/>
    <col min="3" max="3" width="20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143" t="s">
        <v>9</v>
      </c>
      <c r="I1" s="143"/>
    </row>
    <row r="2" spans="1:9">
      <c r="A2" s="1"/>
      <c r="B2" s="1"/>
      <c r="C2" s="1"/>
      <c r="D2" s="1"/>
      <c r="E2" s="1"/>
      <c r="F2" s="1"/>
      <c r="G2" s="1"/>
      <c r="H2" s="143" t="s">
        <v>10</v>
      </c>
      <c r="I2" s="143"/>
    </row>
    <row r="3" spans="1:9">
      <c r="A3" s="1"/>
      <c r="B3" s="1"/>
      <c r="C3" s="1"/>
      <c r="D3" s="1"/>
      <c r="E3" s="1"/>
      <c r="F3" s="1"/>
      <c r="G3" s="1"/>
      <c r="H3" s="143" t="s">
        <v>11</v>
      </c>
      <c r="I3" s="143"/>
    </row>
    <row r="4" spans="1:9">
      <c r="A4" s="1"/>
      <c r="B4" s="1"/>
      <c r="C4" s="1"/>
      <c r="D4" s="1"/>
      <c r="E4" s="1"/>
      <c r="F4" s="1"/>
      <c r="G4" s="1"/>
      <c r="H4" s="143" t="s">
        <v>12</v>
      </c>
      <c r="I4" s="143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32"/>
      <c r="D6" s="33" t="s">
        <v>13</v>
      </c>
      <c r="E6" s="33"/>
      <c r="F6" s="32"/>
      <c r="G6" s="1"/>
      <c r="H6" s="1"/>
      <c r="I6" s="1"/>
    </row>
    <row r="7" spans="1:9">
      <c r="A7" s="1"/>
      <c r="B7" s="1"/>
      <c r="C7" s="133" t="s">
        <v>14</v>
      </c>
      <c r="D7" s="133"/>
      <c r="E7" s="133"/>
      <c r="F7" s="133"/>
      <c r="G7" s="1"/>
      <c r="H7" s="1"/>
      <c r="I7" s="1"/>
    </row>
    <row r="8" spans="1:9">
      <c r="A8" s="1"/>
      <c r="B8" s="1"/>
      <c r="C8" s="133" t="s">
        <v>15</v>
      </c>
      <c r="D8" s="133"/>
      <c r="E8" s="133"/>
      <c r="F8" s="133"/>
      <c r="G8" s="1"/>
      <c r="H8" s="1"/>
      <c r="I8" s="1"/>
    </row>
    <row r="9" spans="1:9">
      <c r="A9" s="1"/>
      <c r="B9" s="1"/>
      <c r="C9" s="133" t="s">
        <v>16</v>
      </c>
      <c r="D9" s="133"/>
      <c r="E9" s="133"/>
      <c r="F9" s="133"/>
      <c r="G9" s="1"/>
      <c r="H9" s="1"/>
      <c r="I9" s="1"/>
    </row>
    <row r="10" spans="1:9">
      <c r="A10" s="1"/>
      <c r="B10" s="1"/>
      <c r="C10" s="133" t="s">
        <v>17</v>
      </c>
      <c r="D10" s="133"/>
      <c r="E10" s="133"/>
      <c r="F10" s="133"/>
      <c r="G10" s="1"/>
      <c r="H10" s="1"/>
      <c r="I10" s="1"/>
    </row>
    <row r="11" spans="1:9">
      <c r="A11" s="1"/>
      <c r="B11" s="1"/>
      <c r="C11" s="30"/>
      <c r="D11" s="30"/>
      <c r="E11" s="30"/>
      <c r="F11" s="30"/>
      <c r="G11" s="1"/>
      <c r="H11" s="1"/>
      <c r="I11" s="1"/>
    </row>
    <row r="12" spans="1:9" ht="15.75">
      <c r="A12" s="1"/>
      <c r="B12" s="134" t="s">
        <v>47</v>
      </c>
      <c r="C12" s="135"/>
      <c r="D12" s="135"/>
      <c r="E12" s="135"/>
      <c r="F12" s="135"/>
      <c r="G12" s="135"/>
      <c r="H12" s="1"/>
      <c r="I12" s="1"/>
    </row>
    <row r="13" spans="1:9">
      <c r="A13" s="1"/>
      <c r="B13" s="138" t="s">
        <v>18</v>
      </c>
      <c r="C13" s="138"/>
      <c r="D13" s="138"/>
      <c r="E13" s="138"/>
      <c r="F13" s="138"/>
      <c r="G13" s="138"/>
      <c r="H13" s="1"/>
      <c r="I13" s="1"/>
    </row>
    <row r="14" spans="1:9">
      <c r="A14" s="1"/>
      <c r="B14" s="1"/>
      <c r="C14" s="1"/>
      <c r="D14" s="31" t="s">
        <v>108</v>
      </c>
      <c r="E14" s="31"/>
      <c r="F14" s="1"/>
      <c r="G14" s="1"/>
      <c r="H14" s="1"/>
      <c r="I14" s="1"/>
    </row>
    <row r="15" spans="1:9" ht="15.75" thickBot="1">
      <c r="A15" s="1"/>
      <c r="B15" s="1"/>
      <c r="C15" s="1"/>
      <c r="D15" s="1"/>
      <c r="E15" s="1"/>
      <c r="F15" s="1"/>
      <c r="G15" s="1"/>
      <c r="H15" s="1"/>
      <c r="I15" s="2" t="s">
        <v>6</v>
      </c>
    </row>
    <row r="16" spans="1:9" s="4" customFormat="1" ht="40.5" customHeight="1">
      <c r="A16" s="144" t="s">
        <v>2</v>
      </c>
      <c r="B16" s="136" t="s">
        <v>0</v>
      </c>
      <c r="C16" s="136" t="s">
        <v>1</v>
      </c>
      <c r="D16" s="136" t="s">
        <v>3</v>
      </c>
      <c r="E16" s="136"/>
      <c r="F16" s="136" t="s">
        <v>4</v>
      </c>
      <c r="G16" s="136"/>
      <c r="H16" s="136" t="s">
        <v>5</v>
      </c>
      <c r="I16" s="137"/>
    </row>
    <row r="17" spans="1:12" s="6" customFormat="1" ht="151.5" customHeight="1" thickBot="1">
      <c r="A17" s="145"/>
      <c r="B17" s="150"/>
      <c r="C17" s="150"/>
      <c r="D17" s="19" t="s">
        <v>109</v>
      </c>
      <c r="E17" s="19" t="s">
        <v>110</v>
      </c>
      <c r="F17" s="19" t="s">
        <v>109</v>
      </c>
      <c r="G17" s="19" t="s">
        <v>110</v>
      </c>
      <c r="H17" s="19" t="s">
        <v>109</v>
      </c>
      <c r="I17" s="19" t="s">
        <v>110</v>
      </c>
      <c r="J17" s="5"/>
      <c r="K17" s="5"/>
      <c r="L17" s="5"/>
    </row>
    <row r="18" spans="1:12" s="3" customFormat="1" ht="17.25" customHeight="1" thickBot="1">
      <c r="A18" s="10">
        <v>1</v>
      </c>
      <c r="B18" s="11">
        <v>2</v>
      </c>
      <c r="C18" s="11">
        <v>3</v>
      </c>
      <c r="D18" s="11">
        <v>4</v>
      </c>
      <c r="E18" s="11">
        <v>5</v>
      </c>
      <c r="F18" s="11">
        <v>6</v>
      </c>
      <c r="G18" s="11">
        <v>7</v>
      </c>
      <c r="H18" s="11">
        <v>8</v>
      </c>
      <c r="I18" s="12">
        <v>9</v>
      </c>
    </row>
    <row r="19" spans="1:12" s="8" customFormat="1" ht="44.25" customHeight="1">
      <c r="A19" s="139" t="s">
        <v>90</v>
      </c>
      <c r="B19" s="140"/>
      <c r="C19" s="140"/>
      <c r="D19" s="13"/>
      <c r="E19" s="13"/>
      <c r="F19" s="13"/>
      <c r="G19" s="13"/>
      <c r="H19" s="13"/>
      <c r="I19" s="14"/>
    </row>
    <row r="20" spans="1:12" s="36" customFormat="1" ht="94.5">
      <c r="A20" s="61" t="s">
        <v>85</v>
      </c>
      <c r="B20" s="61">
        <v>1040</v>
      </c>
      <c r="C20" s="117" t="s">
        <v>111</v>
      </c>
      <c r="D20" s="38">
        <f>D22+D36</f>
        <v>722.80000000000007</v>
      </c>
      <c r="E20" s="38">
        <f t="shared" ref="E20:G20" si="0">E22+E36</f>
        <v>619.40000000000009</v>
      </c>
      <c r="F20" s="38">
        <f t="shared" si="0"/>
        <v>0</v>
      </c>
      <c r="G20" s="38">
        <f t="shared" si="0"/>
        <v>0</v>
      </c>
      <c r="H20" s="52">
        <f>D20</f>
        <v>722.80000000000007</v>
      </c>
      <c r="I20" s="53">
        <f>E20</f>
        <v>619.40000000000009</v>
      </c>
    </row>
    <row r="21" spans="1:12" s="36" customFormat="1" ht="37.5" customHeight="1">
      <c r="A21" s="146" t="s">
        <v>84</v>
      </c>
      <c r="B21" s="147"/>
      <c r="C21" s="147"/>
      <c r="D21" s="39"/>
      <c r="E21" s="39"/>
      <c r="F21" s="40"/>
      <c r="G21" s="40"/>
      <c r="H21" s="39"/>
      <c r="I21" s="54"/>
    </row>
    <row r="22" spans="1:12" s="36" customFormat="1" ht="37.5" customHeight="1">
      <c r="A22" s="55" t="s">
        <v>85</v>
      </c>
      <c r="B22" s="148" t="s">
        <v>86</v>
      </c>
      <c r="C22" s="149"/>
      <c r="D22" s="47">
        <f>D23+SUM(D26:D32)</f>
        <v>707.80000000000007</v>
      </c>
      <c r="E22" s="47">
        <f t="shared" ref="E22:G22" si="1">E23+SUM(E26:E32)</f>
        <v>604.40000000000009</v>
      </c>
      <c r="F22" s="47">
        <f t="shared" si="1"/>
        <v>0</v>
      </c>
      <c r="G22" s="47">
        <f t="shared" si="1"/>
        <v>0</v>
      </c>
      <c r="H22" s="56">
        <f>D22+F22</f>
        <v>707.80000000000007</v>
      </c>
      <c r="I22" s="56">
        <f>E22+G22</f>
        <v>604.40000000000009</v>
      </c>
    </row>
    <row r="23" spans="1:12" s="8" customFormat="1" ht="47.25">
      <c r="A23" s="51">
        <v>2100</v>
      </c>
      <c r="B23" s="42"/>
      <c r="C23" s="41" t="s">
        <v>87</v>
      </c>
      <c r="D23" s="39">
        <f>D24+D25</f>
        <v>669.7</v>
      </c>
      <c r="E23" s="39">
        <f t="shared" ref="E23:G23" si="2">E24+E25</f>
        <v>579.20000000000005</v>
      </c>
      <c r="F23" s="39">
        <f t="shared" si="2"/>
        <v>0</v>
      </c>
      <c r="G23" s="39">
        <f t="shared" si="2"/>
        <v>0</v>
      </c>
      <c r="H23" s="39">
        <f t="shared" ref="H23:I25" si="3">D23</f>
        <v>669.7</v>
      </c>
      <c r="I23" s="39">
        <f t="shared" si="3"/>
        <v>579.20000000000005</v>
      </c>
    </row>
    <row r="24" spans="1:12" s="8" customFormat="1" ht="15.75">
      <c r="A24" s="51">
        <v>2110</v>
      </c>
      <c r="B24" s="42"/>
      <c r="C24" s="50" t="s">
        <v>88</v>
      </c>
      <c r="D24" s="39">
        <v>567.5</v>
      </c>
      <c r="E24" s="40">
        <v>490</v>
      </c>
      <c r="F24" s="40">
        <v>0</v>
      </c>
      <c r="G24" s="40">
        <v>0</v>
      </c>
      <c r="H24" s="39">
        <f t="shared" si="3"/>
        <v>567.5</v>
      </c>
      <c r="I24" s="39">
        <f t="shared" si="3"/>
        <v>490</v>
      </c>
    </row>
    <row r="25" spans="1:12" s="8" customFormat="1" ht="33" customHeight="1">
      <c r="A25" s="60">
        <v>2120</v>
      </c>
      <c r="B25" s="43"/>
      <c r="C25" s="43" t="s">
        <v>48</v>
      </c>
      <c r="D25" s="39">
        <v>102.2</v>
      </c>
      <c r="E25" s="40">
        <v>89.2</v>
      </c>
      <c r="F25" s="40">
        <v>0</v>
      </c>
      <c r="G25" s="40">
        <v>0</v>
      </c>
      <c r="H25" s="39">
        <f t="shared" si="3"/>
        <v>102.2</v>
      </c>
      <c r="I25" s="39">
        <f t="shared" si="3"/>
        <v>89.2</v>
      </c>
    </row>
    <row r="26" spans="1:12" s="8" customFormat="1" ht="63">
      <c r="A26" s="60">
        <v>2210</v>
      </c>
      <c r="B26" s="43"/>
      <c r="C26" s="43" t="s">
        <v>49</v>
      </c>
      <c r="D26" s="39">
        <v>5.5</v>
      </c>
      <c r="E26" s="40">
        <v>5.5</v>
      </c>
      <c r="F26" s="40">
        <v>0</v>
      </c>
      <c r="G26" s="40">
        <v>0</v>
      </c>
      <c r="H26" s="39">
        <f t="shared" ref="H26:H32" si="4">D26</f>
        <v>5.5</v>
      </c>
      <c r="I26" s="39">
        <f t="shared" ref="I26:I32" si="5">E26</f>
        <v>5.5</v>
      </c>
    </row>
    <row r="27" spans="1:12" s="8" customFormat="1" ht="15.75">
      <c r="A27" s="60">
        <v>2240</v>
      </c>
      <c r="B27" s="43"/>
      <c r="C27" s="43" t="s">
        <v>50</v>
      </c>
      <c r="D27" s="39">
        <v>5.4</v>
      </c>
      <c r="E27" s="40">
        <v>4.9000000000000004</v>
      </c>
      <c r="F27" s="40">
        <v>0</v>
      </c>
      <c r="G27" s="40">
        <v>0</v>
      </c>
      <c r="H27" s="39">
        <f t="shared" si="4"/>
        <v>5.4</v>
      </c>
      <c r="I27" s="39">
        <f t="shared" si="5"/>
        <v>4.9000000000000004</v>
      </c>
    </row>
    <row r="28" spans="1:12" s="8" customFormat="1" ht="31.5">
      <c r="A28" s="60">
        <v>2250</v>
      </c>
      <c r="B28" s="43"/>
      <c r="C28" s="43" t="s">
        <v>51</v>
      </c>
      <c r="D28" s="39">
        <v>1.2</v>
      </c>
      <c r="E28" s="40">
        <v>0.1</v>
      </c>
      <c r="F28" s="40">
        <v>0</v>
      </c>
      <c r="G28" s="40">
        <v>0</v>
      </c>
      <c r="H28" s="39">
        <f t="shared" si="4"/>
        <v>1.2</v>
      </c>
      <c r="I28" s="40">
        <f t="shared" si="5"/>
        <v>0.1</v>
      </c>
    </row>
    <row r="29" spans="1:12" s="8" customFormat="1" ht="31.5">
      <c r="A29" s="51">
        <v>2271</v>
      </c>
      <c r="B29" s="43"/>
      <c r="C29" s="43" t="s">
        <v>52</v>
      </c>
      <c r="D29" s="39">
        <v>19</v>
      </c>
      <c r="E29" s="40">
        <v>10.8</v>
      </c>
      <c r="F29" s="40">
        <v>0</v>
      </c>
      <c r="G29" s="40">
        <v>0</v>
      </c>
      <c r="H29" s="39">
        <f t="shared" si="4"/>
        <v>19</v>
      </c>
      <c r="I29" s="40">
        <f t="shared" si="5"/>
        <v>10.8</v>
      </c>
    </row>
    <row r="30" spans="1:12" s="8" customFormat="1" ht="47.25">
      <c r="A30" s="60">
        <v>2272</v>
      </c>
      <c r="B30" s="43"/>
      <c r="C30" s="43" t="s">
        <v>53</v>
      </c>
      <c r="D30" s="39">
        <v>0.4</v>
      </c>
      <c r="E30" s="40">
        <v>0.3</v>
      </c>
      <c r="F30" s="40">
        <v>0</v>
      </c>
      <c r="G30" s="40">
        <v>0</v>
      </c>
      <c r="H30" s="39">
        <f t="shared" si="4"/>
        <v>0.4</v>
      </c>
      <c r="I30" s="40">
        <f t="shared" si="5"/>
        <v>0.3</v>
      </c>
    </row>
    <row r="31" spans="1:12" s="8" customFormat="1" ht="29.25" customHeight="1">
      <c r="A31" s="60">
        <v>2273</v>
      </c>
      <c r="B31" s="43"/>
      <c r="C31" s="43" t="s">
        <v>54</v>
      </c>
      <c r="D31" s="39">
        <v>6.4</v>
      </c>
      <c r="E31" s="40">
        <v>3.5</v>
      </c>
      <c r="F31" s="40">
        <v>0</v>
      </c>
      <c r="G31" s="40">
        <v>0</v>
      </c>
      <c r="H31" s="39">
        <f t="shared" si="4"/>
        <v>6.4</v>
      </c>
      <c r="I31" s="40">
        <f t="shared" si="5"/>
        <v>3.5</v>
      </c>
    </row>
    <row r="32" spans="1:12" s="8" customFormat="1" ht="66" customHeight="1">
      <c r="A32" s="60">
        <v>2275</v>
      </c>
      <c r="B32" s="43"/>
      <c r="C32" s="43" t="s">
        <v>105</v>
      </c>
      <c r="D32" s="39">
        <v>0.2</v>
      </c>
      <c r="E32" s="40">
        <v>0.1</v>
      </c>
      <c r="F32" s="40">
        <v>0</v>
      </c>
      <c r="G32" s="40">
        <v>0</v>
      </c>
      <c r="H32" s="39">
        <f t="shared" si="4"/>
        <v>0.2</v>
      </c>
      <c r="I32" s="40">
        <f t="shared" si="5"/>
        <v>0.1</v>
      </c>
    </row>
    <row r="33" spans="1:9" s="8" customFormat="1" ht="15.75">
      <c r="A33" s="51"/>
      <c r="B33" s="43"/>
      <c r="C33" s="43"/>
      <c r="D33" s="40"/>
      <c r="E33" s="40"/>
      <c r="F33" s="40"/>
      <c r="G33" s="40"/>
      <c r="H33" s="40"/>
      <c r="I33" s="40"/>
    </row>
    <row r="34" spans="1:9" s="8" customFormat="1" ht="15.75">
      <c r="A34" s="141" t="s">
        <v>7</v>
      </c>
      <c r="B34" s="142"/>
      <c r="C34" s="142"/>
      <c r="D34" s="40"/>
      <c r="E34" s="40"/>
      <c r="F34" s="40"/>
      <c r="G34" s="40"/>
      <c r="H34" s="40"/>
      <c r="I34" s="48"/>
    </row>
    <row r="35" spans="1:9" s="8" customFormat="1" ht="78.75">
      <c r="A35" s="45" t="s">
        <v>8</v>
      </c>
      <c r="B35" s="57"/>
      <c r="C35" s="43" t="s">
        <v>91</v>
      </c>
      <c r="D35" s="58"/>
      <c r="E35" s="40"/>
      <c r="F35" s="40"/>
      <c r="G35" s="40"/>
      <c r="H35" s="40"/>
      <c r="I35" s="48"/>
    </row>
    <row r="36" spans="1:9" s="8" customFormat="1" ht="110.25">
      <c r="A36" s="51">
        <v>2282</v>
      </c>
      <c r="B36" s="43"/>
      <c r="C36" s="43" t="s">
        <v>89</v>
      </c>
      <c r="D36" s="62">
        <v>15</v>
      </c>
      <c r="E36" s="62">
        <v>15</v>
      </c>
      <c r="F36" s="62">
        <v>0</v>
      </c>
      <c r="G36" s="62">
        <v>0</v>
      </c>
      <c r="H36" s="62">
        <f>D36</f>
        <v>15</v>
      </c>
      <c r="I36" s="63">
        <f>E36</f>
        <v>15</v>
      </c>
    </row>
    <row r="37" spans="1:9" s="8" customFormat="1" ht="16.5" thickBot="1">
      <c r="A37" s="46"/>
      <c r="B37" s="44"/>
      <c r="C37" s="44"/>
      <c r="D37" s="49"/>
      <c r="E37" s="49"/>
      <c r="F37" s="49"/>
      <c r="G37" s="49"/>
      <c r="H37" s="49"/>
      <c r="I37" s="59"/>
    </row>
    <row r="38" spans="1:9" s="8" customFormat="1">
      <c r="A38" s="9"/>
      <c r="I38" s="24"/>
    </row>
    <row r="39" spans="1:9" s="8" customFormat="1">
      <c r="A39" s="9"/>
      <c r="I39" s="15"/>
    </row>
    <row r="40" spans="1:9" s="112" customFormat="1" ht="33" customHeight="1">
      <c r="A40" s="111" t="s">
        <v>106</v>
      </c>
      <c r="B40" s="111"/>
      <c r="C40" s="111"/>
      <c r="D40" s="111"/>
      <c r="F40" s="113"/>
      <c r="G40" s="114"/>
      <c r="H40" s="115" t="s">
        <v>107</v>
      </c>
    </row>
    <row r="41" spans="1:9" s="8" customFormat="1">
      <c r="A41" s="9"/>
    </row>
    <row r="42" spans="1:9" s="8" customFormat="1">
      <c r="A42" s="9"/>
    </row>
    <row r="43" spans="1:9" s="8" customFormat="1">
      <c r="A43" s="9"/>
    </row>
    <row r="44" spans="1:9" s="8" customFormat="1"/>
    <row r="45" spans="1:9" s="8" customFormat="1"/>
    <row r="46" spans="1:9" s="8" customFormat="1"/>
    <row r="47" spans="1:9" s="8" customFormat="1"/>
    <row r="48" spans="1:9" s="8" customFormat="1"/>
    <row r="49" spans="9:9" s="8" customFormat="1"/>
    <row r="50" spans="9:9" s="8" customFormat="1"/>
    <row r="51" spans="9:9" s="8" customFormat="1"/>
    <row r="52" spans="9:9" s="8" customFormat="1"/>
    <row r="53" spans="9:9" s="8" customFormat="1"/>
    <row r="54" spans="9:9" s="8" customFormat="1"/>
    <row r="55" spans="9:9" s="8" customFormat="1"/>
    <row r="56" spans="9:9" s="1" customFormat="1">
      <c r="I56" s="8"/>
    </row>
    <row r="57" spans="9:9" s="1" customFormat="1"/>
    <row r="58" spans="9:9" s="1" customFormat="1"/>
    <row r="59" spans="9:9" s="1" customFormat="1"/>
    <row r="60" spans="9:9" s="1" customFormat="1"/>
    <row r="61" spans="9:9" s="1" customFormat="1"/>
    <row r="62" spans="9:9" s="1" customFormat="1"/>
    <row r="63" spans="9:9" s="1" customFormat="1"/>
    <row r="64" spans="9:9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pans="9:9" s="1" customFormat="1"/>
    <row r="82" spans="9:9" s="1" customFormat="1"/>
    <row r="83" spans="9:9" s="1" customFormat="1"/>
    <row r="84" spans="9:9" s="1" customFormat="1"/>
    <row r="85" spans="9:9">
      <c r="I85" s="1"/>
    </row>
  </sheetData>
  <mergeCells count="20">
    <mergeCell ref="A19:C19"/>
    <mergeCell ref="A34:C34"/>
    <mergeCell ref="H1:I1"/>
    <mergeCell ref="H2:I2"/>
    <mergeCell ref="H3:I3"/>
    <mergeCell ref="H4:I4"/>
    <mergeCell ref="F16:G16"/>
    <mergeCell ref="A16:A17"/>
    <mergeCell ref="A21:C21"/>
    <mergeCell ref="B22:C22"/>
    <mergeCell ref="B16:B17"/>
    <mergeCell ref="C16:C17"/>
    <mergeCell ref="C7:F7"/>
    <mergeCell ref="C8:F8"/>
    <mergeCell ref="C9:F9"/>
    <mergeCell ref="B12:G12"/>
    <mergeCell ref="H16:I16"/>
    <mergeCell ref="C10:F10"/>
    <mergeCell ref="B13:G13"/>
    <mergeCell ref="D16:E1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7"/>
  <sheetViews>
    <sheetView topLeftCell="A43" zoomScaleNormal="100" workbookViewId="0">
      <selection activeCell="C42" sqref="C42"/>
    </sheetView>
  </sheetViews>
  <sheetFormatPr defaultRowHeight="15"/>
  <cols>
    <col min="1" max="1" width="10.5703125" style="29" customWidth="1"/>
    <col min="2" max="2" width="23" customWidth="1"/>
    <col min="3" max="3" width="9" customWidth="1"/>
    <col min="4" max="4" width="14.85546875" customWidth="1"/>
    <col min="5" max="5" width="11.7109375" customWidth="1"/>
    <col min="6" max="6" width="12.42578125" customWidth="1"/>
    <col min="7" max="7" width="8.7109375" customWidth="1"/>
    <col min="8" max="8" width="11.5703125" customWidth="1"/>
  </cols>
  <sheetData>
    <row r="1" spans="1:13">
      <c r="A1" s="28"/>
      <c r="B1" s="1"/>
      <c r="C1" s="1"/>
      <c r="D1" s="1"/>
      <c r="E1" s="1"/>
      <c r="F1" s="1"/>
      <c r="G1" s="1"/>
      <c r="K1" s="143" t="s">
        <v>9</v>
      </c>
      <c r="L1" s="143"/>
    </row>
    <row r="2" spans="1:13">
      <c r="A2" s="28"/>
      <c r="B2" s="1"/>
      <c r="C2" s="1"/>
      <c r="D2" s="1"/>
      <c r="E2" s="1"/>
      <c r="F2" s="1"/>
      <c r="G2" s="1"/>
      <c r="K2" s="143" t="s">
        <v>10</v>
      </c>
      <c r="L2" s="143"/>
    </row>
    <row r="3" spans="1:13">
      <c r="A3" s="28"/>
      <c r="B3" s="1"/>
      <c r="C3" s="1"/>
      <c r="D3" s="1"/>
      <c r="E3" s="1"/>
      <c r="F3" s="1"/>
      <c r="G3" s="1"/>
      <c r="K3" s="143" t="s">
        <v>11</v>
      </c>
      <c r="L3" s="143"/>
    </row>
    <row r="4" spans="1:13">
      <c r="A4" s="28"/>
      <c r="B4" s="1"/>
      <c r="C4" s="1"/>
      <c r="D4" s="1"/>
      <c r="E4" s="1"/>
      <c r="F4" s="1"/>
      <c r="G4" s="1"/>
      <c r="K4" s="143" t="s">
        <v>12</v>
      </c>
      <c r="L4" s="143"/>
    </row>
    <row r="5" spans="1:13">
      <c r="A5" s="28"/>
      <c r="B5" s="1"/>
      <c r="C5" s="1"/>
      <c r="D5" s="1"/>
      <c r="E5" s="1"/>
      <c r="F5" s="1"/>
      <c r="G5" s="1"/>
      <c r="H5" s="1"/>
      <c r="I5" s="1"/>
    </row>
    <row r="6" spans="1:13">
      <c r="A6" s="28"/>
      <c r="B6" s="1"/>
      <c r="C6" s="1"/>
      <c r="F6" s="154" t="s">
        <v>13</v>
      </c>
      <c r="G6" s="154"/>
      <c r="H6" s="1"/>
      <c r="I6" s="1"/>
    </row>
    <row r="7" spans="1:13">
      <c r="A7" s="28"/>
      <c r="B7" s="1"/>
      <c r="E7" s="154" t="s">
        <v>19</v>
      </c>
      <c r="F7" s="154"/>
      <c r="G7" s="154"/>
      <c r="H7" s="154"/>
      <c r="I7" s="154"/>
    </row>
    <row r="8" spans="1:13">
      <c r="A8" s="28"/>
      <c r="B8" s="1"/>
      <c r="E8" s="154" t="s">
        <v>20</v>
      </c>
      <c r="F8" s="154"/>
      <c r="G8" s="154"/>
      <c r="H8" s="154"/>
      <c r="I8" s="154"/>
    </row>
    <row r="9" spans="1:13" ht="15.75">
      <c r="A9" s="28"/>
      <c r="C9" s="27"/>
      <c r="D9" s="156" t="s">
        <v>47</v>
      </c>
      <c r="E9" s="156"/>
      <c r="F9" s="156"/>
      <c r="G9" s="156"/>
      <c r="H9" s="156"/>
      <c r="I9" s="156"/>
    </row>
    <row r="10" spans="1:13">
      <c r="A10" s="28"/>
      <c r="C10" s="26"/>
      <c r="D10" s="25" t="s">
        <v>18</v>
      </c>
      <c r="E10" s="25"/>
      <c r="F10" s="25"/>
      <c r="G10" s="25"/>
      <c r="H10" s="1"/>
      <c r="I10" s="1"/>
    </row>
    <row r="11" spans="1:13">
      <c r="A11" s="28"/>
      <c r="B11" s="1"/>
      <c r="C11" s="1"/>
      <c r="D11" s="1"/>
      <c r="E11" s="1"/>
      <c r="F11" s="1"/>
      <c r="G11" s="1"/>
      <c r="H11" s="1"/>
      <c r="I11" s="1"/>
    </row>
    <row r="12" spans="1:13">
      <c r="A12" s="28"/>
      <c r="B12" s="1"/>
      <c r="C12" s="1"/>
      <c r="F12" s="154" t="s">
        <v>108</v>
      </c>
      <c r="G12" s="154"/>
      <c r="H12" s="1"/>
      <c r="I12" s="1"/>
    </row>
    <row r="13" spans="1:13">
      <c r="A13" s="28"/>
      <c r="B13" s="1"/>
      <c r="C13" s="1"/>
      <c r="D13" s="7"/>
      <c r="E13" s="7"/>
      <c r="F13" s="1"/>
      <c r="G13" s="1"/>
      <c r="H13" s="1"/>
      <c r="I13" s="1"/>
    </row>
    <row r="14" spans="1:13" ht="15.75">
      <c r="A14" s="64"/>
      <c r="B14" s="65" t="s">
        <v>85</v>
      </c>
      <c r="C14" s="66"/>
      <c r="D14" s="159" t="s">
        <v>111</v>
      </c>
      <c r="E14" s="159"/>
      <c r="F14" s="159"/>
      <c r="G14" s="159"/>
      <c r="H14" s="159"/>
      <c r="I14" s="159"/>
      <c r="J14" s="159"/>
      <c r="K14" s="159"/>
      <c r="L14" s="159"/>
      <c r="M14" s="159"/>
    </row>
    <row r="15" spans="1:13" s="18" customFormat="1" ht="30.75" customHeight="1" thickBot="1">
      <c r="A15" s="157" t="s">
        <v>21</v>
      </c>
      <c r="B15" s="158"/>
      <c r="C15" s="157"/>
      <c r="D15" s="158"/>
      <c r="E15" s="155" t="s">
        <v>22</v>
      </c>
      <c r="F15" s="155"/>
      <c r="G15" s="155"/>
      <c r="H15" s="155"/>
      <c r="I15" s="17"/>
    </row>
    <row r="16" spans="1:13" s="21" customFormat="1" ht="44.25" customHeight="1">
      <c r="A16" s="160" t="s">
        <v>23</v>
      </c>
      <c r="B16" s="136" t="s">
        <v>24</v>
      </c>
      <c r="C16" s="136" t="s">
        <v>25</v>
      </c>
      <c r="D16" s="162" t="s">
        <v>26</v>
      </c>
      <c r="E16" s="164" t="s">
        <v>27</v>
      </c>
      <c r="F16" s="165"/>
      <c r="G16" s="166"/>
      <c r="H16" s="151" t="s">
        <v>31</v>
      </c>
      <c r="I16" s="152"/>
      <c r="J16" s="152"/>
      <c r="K16" s="151" t="s">
        <v>32</v>
      </c>
      <c r="L16" s="152"/>
      <c r="M16" s="153"/>
    </row>
    <row r="17" spans="1:13" s="22" customFormat="1" ht="48.75" customHeight="1" thickBot="1">
      <c r="A17" s="161"/>
      <c r="B17" s="150"/>
      <c r="C17" s="150"/>
      <c r="D17" s="163"/>
      <c r="E17" s="23" t="s">
        <v>28</v>
      </c>
      <c r="F17" s="19" t="s">
        <v>29</v>
      </c>
      <c r="G17" s="19" t="s">
        <v>30</v>
      </c>
      <c r="H17" s="23" t="s">
        <v>28</v>
      </c>
      <c r="I17" s="19" t="s">
        <v>29</v>
      </c>
      <c r="J17" s="19" t="s">
        <v>30</v>
      </c>
      <c r="K17" s="23" t="s">
        <v>28</v>
      </c>
      <c r="L17" s="19" t="s">
        <v>29</v>
      </c>
      <c r="M17" s="20" t="s">
        <v>30</v>
      </c>
    </row>
    <row r="18" spans="1:13" s="68" customFormat="1" ht="17.25" customHeight="1" thickBot="1">
      <c r="A18" s="89">
        <v>1</v>
      </c>
      <c r="B18" s="84" t="s">
        <v>33</v>
      </c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6"/>
    </row>
    <row r="19" spans="1:13" s="36" customFormat="1" ht="16.5" customHeight="1">
      <c r="A19" s="72"/>
      <c r="B19" s="83" t="s">
        <v>34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4"/>
    </row>
    <row r="20" spans="1:13" s="36" customFormat="1" ht="45" customHeight="1">
      <c r="A20" s="69" t="s">
        <v>65</v>
      </c>
      <c r="B20" s="79" t="s">
        <v>55</v>
      </c>
      <c r="C20" s="67" t="s">
        <v>56</v>
      </c>
      <c r="D20" s="67" t="s">
        <v>57</v>
      </c>
      <c r="E20" s="118">
        <v>1</v>
      </c>
      <c r="F20" s="67">
        <v>0</v>
      </c>
      <c r="G20" s="67">
        <v>1</v>
      </c>
      <c r="H20" s="67">
        <v>1</v>
      </c>
      <c r="I20" s="67">
        <v>0</v>
      </c>
      <c r="J20" s="67">
        <v>1</v>
      </c>
      <c r="K20" s="67">
        <v>0</v>
      </c>
      <c r="L20" s="67">
        <v>0</v>
      </c>
      <c r="M20" s="70">
        <v>0</v>
      </c>
    </row>
    <row r="21" spans="1:13" s="36" customFormat="1" ht="36" customHeight="1" thickBot="1">
      <c r="A21" s="75" t="s">
        <v>66</v>
      </c>
      <c r="B21" s="76" t="s">
        <v>58</v>
      </c>
      <c r="C21" s="76" t="s">
        <v>59</v>
      </c>
      <c r="D21" s="76" t="s">
        <v>112</v>
      </c>
      <c r="E21" s="118">
        <v>4</v>
      </c>
      <c r="F21" s="76">
        <v>0</v>
      </c>
      <c r="G21" s="76">
        <v>4</v>
      </c>
      <c r="H21" s="76">
        <v>4</v>
      </c>
      <c r="I21" s="76">
        <v>0</v>
      </c>
      <c r="J21" s="76">
        <v>4</v>
      </c>
      <c r="K21" s="76">
        <v>0</v>
      </c>
      <c r="L21" s="76">
        <v>0</v>
      </c>
      <c r="M21" s="77">
        <v>0</v>
      </c>
    </row>
    <row r="22" spans="1:13" s="36" customFormat="1" ht="15.75" thickBot="1">
      <c r="A22" s="90">
        <v>2</v>
      </c>
      <c r="B22" s="91" t="s">
        <v>35</v>
      </c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3"/>
    </row>
    <row r="23" spans="1:13" s="36" customFormat="1">
      <c r="A23" s="72"/>
      <c r="B23" s="83" t="s">
        <v>34</v>
      </c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4"/>
    </row>
    <row r="24" spans="1:13" s="36" customFormat="1" ht="105">
      <c r="A24" s="69" t="s">
        <v>75</v>
      </c>
      <c r="B24" s="119" t="s">
        <v>113</v>
      </c>
      <c r="C24" s="67" t="s">
        <v>56</v>
      </c>
      <c r="D24" s="67" t="s">
        <v>60</v>
      </c>
      <c r="E24" s="34">
        <v>30</v>
      </c>
      <c r="F24" s="34">
        <v>0</v>
      </c>
      <c r="G24" s="34">
        <f>E24</f>
        <v>30</v>
      </c>
      <c r="H24" s="34">
        <v>44</v>
      </c>
      <c r="I24" s="34">
        <v>0</v>
      </c>
      <c r="J24" s="34">
        <f>H24</f>
        <v>44</v>
      </c>
      <c r="K24" s="34">
        <f>H24-E24</f>
        <v>14</v>
      </c>
      <c r="L24" s="34">
        <v>0</v>
      </c>
      <c r="M24" s="37">
        <f>K24</f>
        <v>14</v>
      </c>
    </row>
    <row r="25" spans="1:13" s="36" customFormat="1" ht="60">
      <c r="A25" s="69" t="s">
        <v>67</v>
      </c>
      <c r="B25" s="67" t="s">
        <v>92</v>
      </c>
      <c r="C25" s="67" t="s">
        <v>56</v>
      </c>
      <c r="D25" s="67" t="s">
        <v>114</v>
      </c>
      <c r="E25" s="34">
        <v>8</v>
      </c>
      <c r="F25" s="34">
        <v>0</v>
      </c>
      <c r="G25" s="34">
        <f>E25</f>
        <v>8</v>
      </c>
      <c r="H25" s="34">
        <v>6</v>
      </c>
      <c r="I25" s="34">
        <v>0</v>
      </c>
      <c r="J25" s="34">
        <f>H25</f>
        <v>6</v>
      </c>
      <c r="K25" s="34">
        <f>H25-E25</f>
        <v>-2</v>
      </c>
      <c r="L25" s="34">
        <v>0</v>
      </c>
      <c r="M25" s="37">
        <f>K25</f>
        <v>-2</v>
      </c>
    </row>
    <row r="26" spans="1:13" s="36" customFormat="1" ht="30">
      <c r="A26" s="69" t="s">
        <v>77</v>
      </c>
      <c r="B26" s="71" t="s">
        <v>76</v>
      </c>
      <c r="C26" s="67" t="s">
        <v>56</v>
      </c>
      <c r="D26" s="120" t="s">
        <v>116</v>
      </c>
      <c r="E26" s="34">
        <v>400</v>
      </c>
      <c r="F26" s="34">
        <v>0</v>
      </c>
      <c r="G26" s="34">
        <f>E26</f>
        <v>400</v>
      </c>
      <c r="H26" s="34">
        <v>275</v>
      </c>
      <c r="I26" s="34">
        <v>0</v>
      </c>
      <c r="J26" s="34">
        <f>H26</f>
        <v>275</v>
      </c>
      <c r="K26" s="34">
        <f>H26-E26</f>
        <v>-125</v>
      </c>
      <c r="L26" s="34">
        <v>0</v>
      </c>
      <c r="M26" s="37">
        <f>K26</f>
        <v>-125</v>
      </c>
    </row>
    <row r="27" spans="1:13" s="36" customFormat="1" ht="86.25" customHeight="1" thickBot="1">
      <c r="A27" s="78" t="s">
        <v>79</v>
      </c>
      <c r="B27" s="119" t="s">
        <v>78</v>
      </c>
      <c r="C27" s="35" t="s">
        <v>59</v>
      </c>
      <c r="D27" s="35" t="s">
        <v>115</v>
      </c>
      <c r="E27" s="82">
        <v>350</v>
      </c>
      <c r="F27" s="82">
        <v>0</v>
      </c>
      <c r="G27" s="82">
        <f>E27</f>
        <v>350</v>
      </c>
      <c r="H27" s="82">
        <v>203</v>
      </c>
      <c r="I27" s="82">
        <v>0</v>
      </c>
      <c r="J27" s="82">
        <f>H27</f>
        <v>203</v>
      </c>
      <c r="K27" s="82">
        <f>H27-E27</f>
        <v>-147</v>
      </c>
      <c r="L27" s="82">
        <v>0</v>
      </c>
      <c r="M27" s="94">
        <f>K27</f>
        <v>-147</v>
      </c>
    </row>
    <row r="28" spans="1:13" s="36" customFormat="1" ht="15.75" thickBot="1">
      <c r="A28" s="95">
        <v>3</v>
      </c>
      <c r="B28" s="91" t="s">
        <v>36</v>
      </c>
      <c r="C28" s="92"/>
      <c r="D28" s="92"/>
      <c r="E28" s="96"/>
      <c r="F28" s="96"/>
      <c r="G28" s="96"/>
      <c r="H28" s="96"/>
      <c r="I28" s="96"/>
      <c r="J28" s="96"/>
      <c r="K28" s="96"/>
      <c r="L28" s="96"/>
      <c r="M28" s="97"/>
    </row>
    <row r="29" spans="1:13" s="36" customFormat="1" ht="15" customHeight="1">
      <c r="A29" s="72"/>
      <c r="B29" s="83" t="s">
        <v>34</v>
      </c>
      <c r="C29" s="73"/>
      <c r="D29" s="73"/>
      <c r="E29" s="80"/>
      <c r="F29" s="80"/>
      <c r="G29" s="80"/>
      <c r="H29" s="80"/>
      <c r="I29" s="80"/>
      <c r="J29" s="80"/>
      <c r="K29" s="80"/>
      <c r="L29" s="80"/>
      <c r="M29" s="81"/>
    </row>
    <row r="30" spans="1:13" s="36" customFormat="1" ht="75">
      <c r="A30" s="69" t="s">
        <v>68</v>
      </c>
      <c r="B30" s="119" t="s">
        <v>93</v>
      </c>
      <c r="C30" s="121" t="s">
        <v>98</v>
      </c>
      <c r="D30" s="120" t="s">
        <v>61</v>
      </c>
      <c r="E30" s="121">
        <v>722800</v>
      </c>
      <c r="F30" s="122"/>
      <c r="G30" s="122">
        <f t="shared" ref="G30:G35" si="0">E30+F30</f>
        <v>722800</v>
      </c>
      <c r="H30" s="123">
        <v>619384</v>
      </c>
      <c r="I30" s="123"/>
      <c r="J30" s="123">
        <f t="shared" ref="J30:J35" si="1">H30+I30</f>
        <v>619384</v>
      </c>
      <c r="K30" s="118">
        <f t="shared" ref="K30:L35" si="2">H30-E30</f>
        <v>-103416</v>
      </c>
      <c r="L30" s="118">
        <f t="shared" si="2"/>
        <v>0</v>
      </c>
      <c r="M30" s="118">
        <f t="shared" ref="M30:M35" si="3">K30+L30</f>
        <v>-103416</v>
      </c>
    </row>
    <row r="31" spans="1:13" s="36" customFormat="1" ht="75.75" customHeight="1">
      <c r="A31" s="69" t="s">
        <v>69</v>
      </c>
      <c r="B31" s="119" t="s">
        <v>117</v>
      </c>
      <c r="C31" s="121" t="s">
        <v>98</v>
      </c>
      <c r="D31" s="120" t="s">
        <v>61</v>
      </c>
      <c r="E31" s="121">
        <v>180700</v>
      </c>
      <c r="F31" s="122"/>
      <c r="G31" s="122">
        <f t="shared" si="0"/>
        <v>180700</v>
      </c>
      <c r="H31" s="123">
        <v>154846</v>
      </c>
      <c r="I31" s="123"/>
      <c r="J31" s="123">
        <f t="shared" si="1"/>
        <v>154846</v>
      </c>
      <c r="K31" s="118">
        <f t="shared" si="2"/>
        <v>-25854</v>
      </c>
      <c r="L31" s="118">
        <f t="shared" si="2"/>
        <v>0</v>
      </c>
      <c r="M31" s="118">
        <f t="shared" si="3"/>
        <v>-25854</v>
      </c>
    </row>
    <row r="32" spans="1:13" s="36" customFormat="1" ht="51" customHeight="1">
      <c r="A32" s="69" t="s">
        <v>70</v>
      </c>
      <c r="B32" s="119" t="s">
        <v>94</v>
      </c>
      <c r="C32" s="121" t="s">
        <v>98</v>
      </c>
      <c r="D32" s="120" t="s">
        <v>61</v>
      </c>
      <c r="E32" s="121">
        <v>24093</v>
      </c>
      <c r="F32" s="122"/>
      <c r="G32" s="122">
        <f t="shared" si="0"/>
        <v>24093</v>
      </c>
      <c r="H32" s="123">
        <v>14077</v>
      </c>
      <c r="I32" s="123"/>
      <c r="J32" s="123">
        <f t="shared" si="1"/>
        <v>14077</v>
      </c>
      <c r="K32" s="118">
        <f>H32-E32</f>
        <v>-10016</v>
      </c>
      <c r="L32" s="118">
        <f>I32-F32</f>
        <v>0</v>
      </c>
      <c r="M32" s="118">
        <f t="shared" si="3"/>
        <v>-10016</v>
      </c>
    </row>
    <row r="33" spans="1:13" s="36" customFormat="1" ht="57" customHeight="1">
      <c r="A33" s="75" t="s">
        <v>71</v>
      </c>
      <c r="B33" s="119" t="s">
        <v>95</v>
      </c>
      <c r="C33" s="121" t="s">
        <v>98</v>
      </c>
      <c r="D33" s="120" t="s">
        <v>61</v>
      </c>
      <c r="E33" s="124">
        <v>120</v>
      </c>
      <c r="F33" s="118"/>
      <c r="G33" s="118">
        <f t="shared" si="0"/>
        <v>120</v>
      </c>
      <c r="H33" s="118">
        <v>143</v>
      </c>
      <c r="I33" s="118"/>
      <c r="J33" s="118">
        <f t="shared" si="1"/>
        <v>143</v>
      </c>
      <c r="K33" s="118">
        <f t="shared" si="2"/>
        <v>23</v>
      </c>
      <c r="L33" s="118">
        <f t="shared" si="2"/>
        <v>0</v>
      </c>
      <c r="M33" s="118">
        <f t="shared" si="3"/>
        <v>23</v>
      </c>
    </row>
    <row r="34" spans="1:13" s="36" customFormat="1" ht="57" customHeight="1">
      <c r="A34" s="69" t="s">
        <v>96</v>
      </c>
      <c r="B34" s="119" t="s">
        <v>118</v>
      </c>
      <c r="C34" s="121" t="s">
        <v>98</v>
      </c>
      <c r="D34" s="120" t="s">
        <v>61</v>
      </c>
      <c r="E34" s="125">
        <v>1875</v>
      </c>
      <c r="F34" s="118"/>
      <c r="G34" s="118">
        <f t="shared" si="0"/>
        <v>1875</v>
      </c>
      <c r="H34" s="118">
        <v>2500</v>
      </c>
      <c r="I34" s="118"/>
      <c r="J34" s="118">
        <f t="shared" si="1"/>
        <v>2500</v>
      </c>
      <c r="K34" s="118">
        <f t="shared" si="2"/>
        <v>625</v>
      </c>
      <c r="L34" s="118">
        <f t="shared" si="2"/>
        <v>0</v>
      </c>
      <c r="M34" s="118">
        <f t="shared" si="3"/>
        <v>625</v>
      </c>
    </row>
    <row r="35" spans="1:13" s="36" customFormat="1" ht="73.5" customHeight="1" thickBot="1">
      <c r="A35" s="75" t="s">
        <v>97</v>
      </c>
      <c r="B35" s="119" t="s">
        <v>80</v>
      </c>
      <c r="C35" s="121" t="s">
        <v>98</v>
      </c>
      <c r="D35" s="120" t="s">
        <v>61</v>
      </c>
      <c r="E35" s="124">
        <v>45.46</v>
      </c>
      <c r="F35" s="118"/>
      <c r="G35" s="118">
        <f t="shared" si="0"/>
        <v>45.46</v>
      </c>
      <c r="H35" s="118">
        <v>73.89</v>
      </c>
      <c r="I35" s="118"/>
      <c r="J35" s="118">
        <f t="shared" si="1"/>
        <v>73.89</v>
      </c>
      <c r="K35" s="118">
        <f t="shared" si="2"/>
        <v>28.43</v>
      </c>
      <c r="L35" s="118">
        <f t="shared" si="2"/>
        <v>0</v>
      </c>
      <c r="M35" s="118">
        <f t="shared" si="3"/>
        <v>28.43</v>
      </c>
    </row>
    <row r="36" spans="1:13" s="36" customFormat="1" ht="15.75" thickBot="1">
      <c r="A36" s="95">
        <v>4</v>
      </c>
      <c r="B36" s="91" t="s">
        <v>37</v>
      </c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3"/>
    </row>
    <row r="37" spans="1:13" s="36" customFormat="1">
      <c r="A37" s="72"/>
      <c r="B37" s="83" t="s">
        <v>34</v>
      </c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4"/>
    </row>
    <row r="38" spans="1:13" s="36" customFormat="1" ht="120" customHeight="1">
      <c r="A38" s="75" t="s">
        <v>72</v>
      </c>
      <c r="B38" s="126" t="s">
        <v>62</v>
      </c>
      <c r="C38" s="127" t="s">
        <v>63</v>
      </c>
      <c r="D38" s="127" t="s">
        <v>119</v>
      </c>
      <c r="E38" s="128">
        <v>6</v>
      </c>
      <c r="F38" s="122"/>
      <c r="G38" s="122">
        <f t="shared" ref="G38:G44" si="4">E38+F38</f>
        <v>6</v>
      </c>
      <c r="H38" s="122">
        <v>1</v>
      </c>
      <c r="I38" s="122"/>
      <c r="J38" s="122">
        <f t="shared" ref="J38:J44" si="5">H38+I38</f>
        <v>1</v>
      </c>
      <c r="K38" s="122">
        <f t="shared" ref="K38:L44" si="6">H38-E38</f>
        <v>-5</v>
      </c>
      <c r="L38" s="122">
        <f t="shared" si="6"/>
        <v>0</v>
      </c>
      <c r="M38" s="122">
        <f t="shared" ref="M38:M44" si="7">K38+L38</f>
        <v>-5</v>
      </c>
    </row>
    <row r="39" spans="1:13" s="36" customFormat="1" ht="76.5">
      <c r="A39" s="75" t="s">
        <v>73</v>
      </c>
      <c r="B39" s="129" t="s">
        <v>120</v>
      </c>
      <c r="C39" s="127" t="s">
        <v>63</v>
      </c>
      <c r="D39" s="130" t="s">
        <v>121</v>
      </c>
      <c r="E39" s="122">
        <v>2</v>
      </c>
      <c r="F39" s="122"/>
      <c r="G39" s="122">
        <f t="shared" si="4"/>
        <v>2</v>
      </c>
      <c r="H39" s="122">
        <v>2</v>
      </c>
      <c r="I39" s="122"/>
      <c r="J39" s="122">
        <f t="shared" si="5"/>
        <v>2</v>
      </c>
      <c r="K39" s="122">
        <f t="shared" si="6"/>
        <v>0</v>
      </c>
      <c r="L39" s="122">
        <f t="shared" si="6"/>
        <v>0</v>
      </c>
      <c r="M39" s="122">
        <f t="shared" si="7"/>
        <v>0</v>
      </c>
    </row>
    <row r="40" spans="1:13" s="36" customFormat="1" ht="51">
      <c r="A40" s="75" t="s">
        <v>74</v>
      </c>
      <c r="B40" s="129" t="s">
        <v>64</v>
      </c>
      <c r="C40" s="127" t="s">
        <v>63</v>
      </c>
      <c r="D40" s="130" t="s">
        <v>121</v>
      </c>
      <c r="E40" s="122">
        <v>6000</v>
      </c>
      <c r="F40" s="122"/>
      <c r="G40" s="122">
        <f t="shared" si="4"/>
        <v>6000</v>
      </c>
      <c r="H40" s="122">
        <v>5037</v>
      </c>
      <c r="I40" s="122"/>
      <c r="J40" s="122">
        <f t="shared" si="5"/>
        <v>5037</v>
      </c>
      <c r="K40" s="122">
        <f t="shared" si="6"/>
        <v>-963</v>
      </c>
      <c r="L40" s="122">
        <f t="shared" si="6"/>
        <v>0</v>
      </c>
      <c r="M40" s="122">
        <f t="shared" si="7"/>
        <v>-963</v>
      </c>
    </row>
    <row r="41" spans="1:13" s="36" customFormat="1" ht="60.75" customHeight="1">
      <c r="A41" s="75" t="s">
        <v>99</v>
      </c>
      <c r="B41" s="129" t="s">
        <v>122</v>
      </c>
      <c r="C41" s="131" t="s">
        <v>123</v>
      </c>
      <c r="D41" s="131"/>
      <c r="E41" s="122">
        <v>1</v>
      </c>
      <c r="F41" s="122"/>
      <c r="G41" s="122">
        <f t="shared" si="4"/>
        <v>1</v>
      </c>
      <c r="H41" s="122">
        <v>15.8</v>
      </c>
      <c r="I41" s="122"/>
      <c r="J41" s="122">
        <f t="shared" si="5"/>
        <v>15.8</v>
      </c>
      <c r="K41" s="122">
        <f t="shared" si="6"/>
        <v>14.8</v>
      </c>
      <c r="L41" s="122">
        <f t="shared" si="6"/>
        <v>0</v>
      </c>
      <c r="M41" s="122">
        <f t="shared" si="7"/>
        <v>14.8</v>
      </c>
    </row>
    <row r="42" spans="1:13" s="36" customFormat="1" ht="105" customHeight="1">
      <c r="A42" s="75" t="s">
        <v>100</v>
      </c>
      <c r="B42" s="129" t="s">
        <v>81</v>
      </c>
      <c r="C42" s="131" t="s">
        <v>123</v>
      </c>
      <c r="D42" s="131"/>
      <c r="E42" s="122">
        <v>0.9</v>
      </c>
      <c r="F42" s="122"/>
      <c r="G42" s="122">
        <f t="shared" si="4"/>
        <v>0.9</v>
      </c>
      <c r="H42" s="122">
        <v>31.2</v>
      </c>
      <c r="I42" s="122"/>
      <c r="J42" s="122">
        <f t="shared" si="5"/>
        <v>31.2</v>
      </c>
      <c r="K42" s="122">
        <f t="shared" si="6"/>
        <v>30.3</v>
      </c>
      <c r="L42" s="122">
        <f t="shared" si="6"/>
        <v>0</v>
      </c>
      <c r="M42" s="122">
        <f t="shared" si="7"/>
        <v>30.3</v>
      </c>
    </row>
    <row r="43" spans="1:13" s="36" customFormat="1" ht="114.75" customHeight="1">
      <c r="A43" s="75" t="s">
        <v>101</v>
      </c>
      <c r="B43" s="129" t="s">
        <v>82</v>
      </c>
      <c r="C43" s="131" t="s">
        <v>123</v>
      </c>
      <c r="D43" s="131"/>
      <c r="E43" s="122">
        <v>10</v>
      </c>
      <c r="F43" s="122"/>
      <c r="G43" s="122">
        <f t="shared" si="4"/>
        <v>10</v>
      </c>
      <c r="H43" s="122">
        <v>11</v>
      </c>
      <c r="I43" s="122"/>
      <c r="J43" s="122">
        <f t="shared" si="5"/>
        <v>11</v>
      </c>
      <c r="K43" s="122">
        <f t="shared" si="6"/>
        <v>1</v>
      </c>
      <c r="L43" s="122">
        <f t="shared" si="6"/>
        <v>0</v>
      </c>
      <c r="M43" s="122">
        <f t="shared" si="7"/>
        <v>1</v>
      </c>
    </row>
    <row r="44" spans="1:13" s="36" customFormat="1" ht="150" customHeight="1" thickBot="1">
      <c r="A44" s="87" t="s">
        <v>102</v>
      </c>
      <c r="B44" s="129" t="s">
        <v>124</v>
      </c>
      <c r="C44" s="131" t="s">
        <v>123</v>
      </c>
      <c r="D44" s="131"/>
      <c r="E44" s="122">
        <v>1</v>
      </c>
      <c r="F44" s="122"/>
      <c r="G44" s="122">
        <f t="shared" si="4"/>
        <v>1</v>
      </c>
      <c r="H44" s="122">
        <v>1</v>
      </c>
      <c r="I44" s="122"/>
      <c r="J44" s="122">
        <f t="shared" si="5"/>
        <v>1</v>
      </c>
      <c r="K44" s="122">
        <f t="shared" si="6"/>
        <v>0</v>
      </c>
      <c r="L44" s="122">
        <f t="shared" si="6"/>
        <v>0</v>
      </c>
      <c r="M44" s="122">
        <f t="shared" si="7"/>
        <v>0</v>
      </c>
    </row>
    <row r="45" spans="1:13" s="1" customFormat="1">
      <c r="A45" s="29"/>
      <c r="B45"/>
      <c r="C45"/>
      <c r="D45"/>
      <c r="E45"/>
      <c r="F45"/>
      <c r="G45"/>
      <c r="H45"/>
      <c r="I45"/>
      <c r="J45"/>
      <c r="K45"/>
      <c r="L45"/>
      <c r="M45"/>
    </row>
    <row r="46" spans="1:13" s="1" customFormat="1">
      <c r="A46" s="29"/>
      <c r="B46"/>
      <c r="C46"/>
      <c r="D46"/>
      <c r="E46"/>
      <c r="F46"/>
      <c r="G46"/>
      <c r="H46"/>
      <c r="I46"/>
      <c r="J46"/>
      <c r="K46"/>
      <c r="L46"/>
      <c r="M46"/>
    </row>
    <row r="47" spans="1:13" s="112" customFormat="1" ht="33" customHeight="1">
      <c r="A47" s="111" t="s">
        <v>106</v>
      </c>
      <c r="B47" s="111"/>
      <c r="C47" s="111"/>
      <c r="D47" s="111"/>
      <c r="F47" s="113"/>
      <c r="G47" s="114"/>
      <c r="H47" s="115" t="s">
        <v>107</v>
      </c>
    </row>
  </sheetData>
  <mergeCells count="19">
    <mergeCell ref="C16:C17"/>
    <mergeCell ref="D16:D17"/>
    <mergeCell ref="E16:G16"/>
    <mergeCell ref="H16:J16"/>
    <mergeCell ref="K16:M16"/>
    <mergeCell ref="F6:G6"/>
    <mergeCell ref="K1:L1"/>
    <mergeCell ref="K2:L2"/>
    <mergeCell ref="K3:L3"/>
    <mergeCell ref="K4:L4"/>
    <mergeCell ref="E7:I7"/>
    <mergeCell ref="E8:I8"/>
    <mergeCell ref="F12:G12"/>
    <mergeCell ref="E15:H15"/>
    <mergeCell ref="D9:I9"/>
    <mergeCell ref="A15:D15"/>
    <mergeCell ref="D14:M14"/>
    <mergeCell ref="A16:A17"/>
    <mergeCell ref="B16:B1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7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8"/>
  <sheetViews>
    <sheetView topLeftCell="A16" zoomScaleNormal="100" workbookViewId="0">
      <selection activeCell="F20" sqref="F20"/>
    </sheetView>
  </sheetViews>
  <sheetFormatPr defaultRowHeight="15"/>
  <cols>
    <col min="1" max="1" width="12.28515625" customWidth="1"/>
    <col min="2" max="2" width="15.42578125" customWidth="1"/>
    <col min="3" max="3" width="18.140625" customWidth="1"/>
    <col min="4" max="4" width="2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10">
      <c r="A1" s="1"/>
      <c r="B1" s="1"/>
      <c r="C1" s="1"/>
      <c r="D1" s="1"/>
      <c r="E1" s="1"/>
      <c r="F1" s="1"/>
      <c r="G1" s="1"/>
      <c r="H1" s="143" t="s">
        <v>9</v>
      </c>
      <c r="I1" s="143"/>
    </row>
    <row r="2" spans="1:10">
      <c r="A2" s="1"/>
      <c r="B2" s="1"/>
      <c r="C2" s="1"/>
      <c r="D2" s="1"/>
      <c r="E2" s="1"/>
      <c r="F2" s="1"/>
      <c r="G2" s="1"/>
      <c r="H2" s="143" t="s">
        <v>10</v>
      </c>
      <c r="I2" s="143"/>
    </row>
    <row r="3" spans="1:10">
      <c r="A3" s="1"/>
      <c r="B3" s="1"/>
      <c r="C3" s="1"/>
      <c r="D3" s="1"/>
      <c r="E3" s="1"/>
      <c r="F3" s="1"/>
      <c r="G3" s="1"/>
      <c r="H3" s="143" t="s">
        <v>11</v>
      </c>
      <c r="I3" s="143"/>
    </row>
    <row r="4" spans="1:10">
      <c r="A4" s="1"/>
      <c r="B4" s="1"/>
      <c r="C4" s="1"/>
      <c r="D4" s="1"/>
      <c r="E4" s="1"/>
      <c r="F4" s="1"/>
      <c r="G4" s="1"/>
      <c r="H4" s="143" t="s">
        <v>12</v>
      </c>
      <c r="I4" s="143"/>
    </row>
    <row r="5" spans="1:10">
      <c r="A5" s="1"/>
      <c r="B5" s="1"/>
      <c r="C5" s="1"/>
      <c r="D5" s="1"/>
      <c r="E5" s="1"/>
      <c r="F5" s="1"/>
      <c r="G5" s="1"/>
      <c r="H5" s="1"/>
      <c r="I5" s="1"/>
    </row>
    <row r="6" spans="1:10">
      <c r="A6" s="1"/>
      <c r="B6" s="1"/>
      <c r="C6" s="1"/>
      <c r="D6" s="154" t="s">
        <v>13</v>
      </c>
      <c r="E6" s="154"/>
      <c r="F6" s="1"/>
      <c r="G6" s="1"/>
      <c r="H6" s="1"/>
      <c r="I6" s="1"/>
    </row>
    <row r="7" spans="1:10">
      <c r="A7" s="1"/>
      <c r="B7" s="1"/>
      <c r="C7" s="154" t="s">
        <v>38</v>
      </c>
      <c r="D7" s="154"/>
      <c r="E7" s="154"/>
      <c r="F7" s="154"/>
      <c r="G7" s="1"/>
      <c r="H7" s="1"/>
      <c r="I7" s="1"/>
    </row>
    <row r="8" spans="1:10">
      <c r="A8" s="1"/>
      <c r="B8" s="1"/>
      <c r="C8" s="154" t="s">
        <v>39</v>
      </c>
      <c r="D8" s="154"/>
      <c r="E8" s="154"/>
      <c r="F8" s="154"/>
      <c r="G8" s="1"/>
      <c r="H8" s="1"/>
      <c r="I8" s="1"/>
    </row>
    <row r="9" spans="1:10">
      <c r="A9" s="1"/>
      <c r="B9" s="1"/>
      <c r="C9" s="154" t="s">
        <v>40</v>
      </c>
      <c r="D9" s="154"/>
      <c r="E9" s="154"/>
      <c r="F9" s="154"/>
      <c r="G9" s="1"/>
      <c r="H9" s="1"/>
      <c r="I9" s="1"/>
    </row>
    <row r="10" spans="1:10">
      <c r="A10" s="1"/>
      <c r="B10" s="1"/>
      <c r="C10" s="154"/>
      <c r="D10" s="154"/>
      <c r="E10" s="154"/>
      <c r="F10" s="154"/>
      <c r="G10" s="1"/>
      <c r="H10" s="1"/>
      <c r="I10" s="1"/>
    </row>
    <row r="11" spans="1:10" ht="15.75">
      <c r="A11" s="1"/>
      <c r="B11" s="134" t="s">
        <v>47</v>
      </c>
      <c r="C11" s="167"/>
      <c r="D11" s="167"/>
      <c r="E11" s="167"/>
      <c r="F11" s="167"/>
      <c r="G11" s="167"/>
      <c r="H11" s="1"/>
      <c r="I11" s="1"/>
    </row>
    <row r="12" spans="1:10">
      <c r="A12" s="1"/>
      <c r="B12" s="138" t="s">
        <v>18</v>
      </c>
      <c r="C12" s="138"/>
      <c r="D12" s="138"/>
      <c r="E12" s="138"/>
      <c r="F12" s="138"/>
      <c r="G12" s="138"/>
      <c r="H12" s="1"/>
      <c r="I12" s="1"/>
    </row>
    <row r="13" spans="1:10">
      <c r="A13" s="1"/>
      <c r="B13" s="1"/>
      <c r="C13" s="1"/>
      <c r="D13" s="1"/>
      <c r="E13" s="1"/>
      <c r="F13" s="1"/>
      <c r="G13" s="1"/>
      <c r="H13" s="1"/>
      <c r="I13" s="1"/>
    </row>
    <row r="14" spans="1:10">
      <c r="A14" s="1"/>
      <c r="B14" s="1"/>
      <c r="C14" s="1"/>
      <c r="D14" s="154" t="s">
        <v>108</v>
      </c>
      <c r="E14" s="154"/>
      <c r="F14" s="1"/>
      <c r="G14" s="1"/>
      <c r="H14" s="1"/>
      <c r="I14" s="1"/>
    </row>
    <row r="15" spans="1:10" ht="15.75" thickBot="1">
      <c r="A15" s="1"/>
      <c r="B15" s="1"/>
      <c r="C15" s="1"/>
      <c r="D15" s="1"/>
      <c r="E15" s="1"/>
      <c r="F15" s="1"/>
      <c r="G15" s="1"/>
      <c r="H15" s="1"/>
      <c r="I15" s="2" t="s">
        <v>6</v>
      </c>
    </row>
    <row r="16" spans="1:10" s="4" customFormat="1" ht="14.25">
      <c r="A16" s="144" t="s">
        <v>41</v>
      </c>
      <c r="B16" s="136" t="s">
        <v>42</v>
      </c>
      <c r="C16" s="136" t="s">
        <v>43</v>
      </c>
      <c r="D16" s="151" t="s">
        <v>1</v>
      </c>
      <c r="E16" s="164" t="s">
        <v>44</v>
      </c>
      <c r="F16" s="165"/>
      <c r="G16" s="166"/>
      <c r="H16" s="151" t="s">
        <v>31</v>
      </c>
      <c r="I16" s="152"/>
      <c r="J16" s="153"/>
    </row>
    <row r="17" spans="1:12" s="6" customFormat="1" ht="102" customHeight="1" thickBot="1">
      <c r="A17" s="145"/>
      <c r="B17" s="150"/>
      <c r="C17" s="150"/>
      <c r="D17" s="168"/>
      <c r="E17" s="19" t="s">
        <v>45</v>
      </c>
      <c r="F17" s="19" t="s">
        <v>46</v>
      </c>
      <c r="G17" s="19" t="s">
        <v>30</v>
      </c>
      <c r="H17" s="19" t="s">
        <v>45</v>
      </c>
      <c r="I17" s="19" t="s">
        <v>46</v>
      </c>
      <c r="J17" s="20" t="s">
        <v>30</v>
      </c>
      <c r="K17" s="5"/>
      <c r="L17" s="5"/>
    </row>
    <row r="18" spans="1:12" s="68" customFormat="1" ht="17.25" customHeight="1" thickBot="1">
      <c r="A18" s="98">
        <v>1</v>
      </c>
      <c r="B18" s="99">
        <v>2</v>
      </c>
      <c r="C18" s="99">
        <v>3</v>
      </c>
      <c r="D18" s="99">
        <v>4</v>
      </c>
      <c r="E18" s="99">
        <v>5</v>
      </c>
      <c r="F18" s="99">
        <v>6</v>
      </c>
      <c r="G18" s="99">
        <v>7</v>
      </c>
      <c r="H18" s="99">
        <v>8</v>
      </c>
      <c r="I18" s="99">
        <v>9</v>
      </c>
      <c r="J18" s="100">
        <v>10</v>
      </c>
    </row>
    <row r="19" spans="1:12" s="36" customFormat="1" ht="114.75" customHeight="1">
      <c r="A19" s="104">
        <v>1040</v>
      </c>
      <c r="B19" s="105" t="s">
        <v>83</v>
      </c>
      <c r="C19" s="106" t="s">
        <v>85</v>
      </c>
      <c r="D19" s="105" t="s">
        <v>103</v>
      </c>
      <c r="E19" s="107">
        <v>707.8</v>
      </c>
      <c r="F19" s="107">
        <v>0</v>
      </c>
      <c r="G19" s="107">
        <f>E19+F19</f>
        <v>707.8</v>
      </c>
      <c r="H19" s="107">
        <v>604.4</v>
      </c>
      <c r="I19" s="107">
        <v>0</v>
      </c>
      <c r="J19" s="108">
        <f>H19</f>
        <v>604.4</v>
      </c>
    </row>
    <row r="20" spans="1:12" s="36" customFormat="1" ht="90.75" thickBot="1">
      <c r="A20" s="101">
        <v>1040</v>
      </c>
      <c r="B20" s="88" t="s">
        <v>83</v>
      </c>
      <c r="C20" s="109" t="s">
        <v>85</v>
      </c>
      <c r="D20" s="88" t="s">
        <v>104</v>
      </c>
      <c r="E20" s="102">
        <v>15</v>
      </c>
      <c r="F20" s="102">
        <v>0</v>
      </c>
      <c r="G20" s="132">
        <f>E20+F20</f>
        <v>15</v>
      </c>
      <c r="H20" s="102">
        <v>15</v>
      </c>
      <c r="I20" s="102">
        <v>0</v>
      </c>
      <c r="J20" s="103">
        <f>H20</f>
        <v>15</v>
      </c>
    </row>
    <row r="21" spans="1:12" s="8" customFormat="1">
      <c r="A21" s="9"/>
    </row>
    <row r="22" spans="1:12" s="8" customFormat="1">
      <c r="A22" s="110"/>
    </row>
    <row r="23" spans="1:12" s="112" customFormat="1" ht="33" customHeight="1">
      <c r="A23" s="111" t="s">
        <v>106</v>
      </c>
      <c r="B23" s="111"/>
      <c r="C23" s="111"/>
      <c r="D23" s="111"/>
      <c r="E23" s="116"/>
      <c r="F23" s="113"/>
      <c r="G23" s="114"/>
      <c r="H23" s="115" t="s">
        <v>107</v>
      </c>
    </row>
    <row r="24" spans="1:12" s="8" customFormat="1" ht="17.25" customHeight="1">
      <c r="A24" s="9"/>
      <c r="D24" s="16"/>
      <c r="F24" s="169"/>
      <c r="G24" s="169"/>
    </row>
    <row r="25" spans="1:12" s="8" customFormat="1">
      <c r="A25" s="9"/>
    </row>
    <row r="26" spans="1:12" s="8" customFormat="1">
      <c r="A26" s="9"/>
    </row>
    <row r="27" spans="1:12" s="8" customFormat="1">
      <c r="A27" s="9"/>
    </row>
    <row r="28" spans="1:12" s="8" customFormat="1"/>
    <row r="29" spans="1:12" s="8" customFormat="1"/>
    <row r="30" spans="1:12" s="8" customFormat="1"/>
    <row r="31" spans="1:12" s="8" customFormat="1"/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</sheetData>
  <mergeCells count="19">
    <mergeCell ref="A16:A17"/>
    <mergeCell ref="C7:F7"/>
    <mergeCell ref="B12:G12"/>
    <mergeCell ref="H1:I1"/>
    <mergeCell ref="H2:I2"/>
    <mergeCell ref="H3:I3"/>
    <mergeCell ref="H4:I4"/>
    <mergeCell ref="F24:G24"/>
    <mergeCell ref="H16:J16"/>
    <mergeCell ref="E16:G16"/>
    <mergeCell ref="D6:E6"/>
    <mergeCell ref="C8:F8"/>
    <mergeCell ref="C9:F9"/>
    <mergeCell ref="C10:F10"/>
    <mergeCell ref="D14:E14"/>
    <mergeCell ref="B11:G11"/>
    <mergeCell ref="D16:D17"/>
    <mergeCell ref="B16:B17"/>
    <mergeCell ref="C16:C1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Табл.1</vt:lpstr>
      <vt:lpstr>Табл.2</vt:lpstr>
      <vt:lpstr>Табл.3</vt:lpstr>
      <vt:lpstr>Лист2</vt:lpstr>
      <vt:lpstr>Лист3</vt:lpstr>
      <vt:lpstr>Табл.2!Область_печати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2018-03-05T13:35:11Z</cp:lastPrinted>
  <dcterms:created xsi:type="dcterms:W3CDTF">2006-09-16T00:00:00Z</dcterms:created>
  <dcterms:modified xsi:type="dcterms:W3CDTF">2021-03-03T18:49:14Z</dcterms:modified>
</cp:coreProperties>
</file>