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25725"/>
</workbook>
</file>

<file path=xl/calcChain.xml><?xml version="1.0" encoding="utf-8"?>
<calcChain xmlns="http://schemas.openxmlformats.org/spreadsheetml/2006/main">
  <c r="J20" i="5"/>
  <c r="J19"/>
  <c r="J21"/>
  <c r="I21"/>
  <c r="H21"/>
  <c r="F21"/>
  <c r="G20"/>
  <c r="G19"/>
  <c r="G21" s="1"/>
  <c r="E21"/>
  <c r="M45" i="4"/>
  <c r="J45"/>
  <c r="G45"/>
  <c r="K42"/>
  <c r="J42"/>
  <c r="G42"/>
  <c r="M42"/>
  <c r="K41"/>
  <c r="M41" s="1"/>
  <c r="J41"/>
  <c r="G41"/>
  <c r="K38"/>
  <c r="M38" s="1"/>
  <c r="J38"/>
  <c r="G38"/>
  <c r="K31"/>
  <c r="M31" s="1"/>
  <c r="J31"/>
  <c r="K30"/>
  <c r="M30" s="1"/>
  <c r="G31"/>
  <c r="G30"/>
  <c r="K27"/>
  <c r="M27" s="1"/>
  <c r="K26"/>
  <c r="M26" s="1"/>
  <c r="J27"/>
  <c r="J26"/>
  <c r="G27"/>
  <c r="G26"/>
  <c r="K23"/>
  <c r="M23" s="1"/>
  <c r="J23"/>
  <c r="G23"/>
  <c r="K20"/>
  <c r="M20" s="1"/>
  <c r="J20"/>
  <c r="G20"/>
  <c r="B48"/>
  <c r="I23" i="1"/>
  <c r="I22" s="1"/>
  <c r="H23"/>
  <c r="H22" s="1"/>
  <c r="E22"/>
  <c r="D22"/>
</calcChain>
</file>

<file path=xl/sharedStrings.xml><?xml version="1.0" encoding="utf-8"?>
<sst xmlns="http://schemas.openxmlformats.org/spreadsheetml/2006/main" count="144" uniqueCount="85">
  <si>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</si>
  <si>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</si>
  <si>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</si>
  <si>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</si>
  <si>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</si>
  <si>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</si>
  <si>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</si>
  <si>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</si>
  <si>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</si>
  <si>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</si>
  <si>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</si>
  <si>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</si>
  <si>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</si>
  <si>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</si>
  <si>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</si>
  <si>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</si>
  <si>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</si>
  <si>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</si>
  <si>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</si>
  <si>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</si>
  <si>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</si>
  <si>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</si>
  <si>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</si>
  <si>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</si>
  <si>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</si>
  <si>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</si>
  <si>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</si>
  <si>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</si>
  <si>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</si>
  <si>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</si>
  <si>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</si>
  <si>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</si>
  <si>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</si>
  <si>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</si>
  <si>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</si>
  <si>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</si>
  <si>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</si>
  <si>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</si>
  <si>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</si>
  <si>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</si>
  <si>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</si>
  <si>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</si>
  <si>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</si>
  <si>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</si>
  <si>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</si>
  <si>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</si>
  <si>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</si>
  <si>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Міська цільова соціальна програма підтримки молоді на 2017-2020 роки</t>
  </si>
  <si>
    <t>Од.</t>
  </si>
  <si>
    <t>Кількість регіональних заходів з державної політики з питань молоді</t>
  </si>
  <si>
    <t>Календарний план заходів</t>
  </si>
  <si>
    <t>Кількість учасників регіональних заходів державної політики з питань молоді</t>
  </si>
  <si>
    <t>Ос.</t>
  </si>
  <si>
    <t>Грн.</t>
  </si>
  <si>
    <t>Розрахунково (обсяг витрат/кількість заходів)</t>
  </si>
  <si>
    <t>Середні витрати на забезпечення участі в регіональних заходах державної політики з питань молоді одного учасника</t>
  </si>
  <si>
    <t>Розрахунково (обсяг витрат/кількість учасників</t>
  </si>
  <si>
    <t>%</t>
  </si>
  <si>
    <t xml:space="preserve">Розрахунково (збільшення кількості молоді, з якою проведенол роботу з профілактики негативних явищ у молодіжному середовищі та формування здорового способу життя, порівняно з минулим роком </t>
  </si>
  <si>
    <t>Розрахунково (збільшення кількості молоді, охопленої міськими молодіжними заходами у поточному році/кількість молоді , охопленої міськими молодіжними заходами у минулому році</t>
  </si>
  <si>
    <t>Комплексна програма "Призовник" на 2017-2020 роки</t>
  </si>
  <si>
    <t>Кількість проведених заходів</t>
  </si>
  <si>
    <t>Кількість учасників заходу</t>
  </si>
  <si>
    <t>Облік громадян, які підлягають призову</t>
  </si>
  <si>
    <t>Середні витрати на проведення одного регіоннального заходу державної політики з питань молоді</t>
  </si>
  <si>
    <t>Обсяг витрат/кількість заходів</t>
  </si>
  <si>
    <t>Обсяг витрат/кількість учасників</t>
  </si>
  <si>
    <t>Збільшення кількості громадян, яких охоплено поризовом порівняно з минулим роком</t>
  </si>
  <si>
    <t>Розрахунково (збільшення кількості громадян, які охоплені призоавом у порівнянні з минулим роком)</t>
  </si>
  <si>
    <t>Використання товарів і послуг</t>
  </si>
  <si>
    <t>Окремі заходи по реалізації державних (регіональних програм, не віднесені до заходів розвитку</t>
  </si>
  <si>
    <t xml:space="preserve">Виконавчий комітет Нововолинської міської ради </t>
  </si>
  <si>
    <t>Здійснення заходів та реалізація проектів на виконання Державної цільової програми "Молодь України"</t>
  </si>
  <si>
    <t>Комплексна програма "Призовник" на 2017-2020 рр.</t>
  </si>
  <si>
    <t>0213131</t>
  </si>
  <si>
    <t>спецільний фонд</t>
  </si>
  <si>
    <t>за  2020 рік</t>
  </si>
  <si>
    <t>Начальник відділу бухгалтерського обліку та звітності</t>
  </si>
  <si>
    <t>Людмила ЯЩУК</t>
  </si>
  <si>
    <t>за  2020  рік</t>
  </si>
  <si>
    <t>план на                 2020 рік  з урахуванням внесених змін</t>
  </si>
  <si>
    <t>касове виконання за 20209 рік</t>
  </si>
  <si>
    <t xml:space="preserve">Збільшення кількості молоді, охопленої регіональними заходами державної політики з питань молоді, порівняно з минулим роком </t>
  </si>
  <si>
    <t>Збільшення кількості молоді, з якою проведено роботу з профілактики негативних явищ у молодіжному середовищі та формуванні здорового способу життя, порівняно з минулим роком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</si>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</sst>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9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1" fillId="0" borderId="16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wrapText="1"/>
    </xf>
    <xf numFmtId="0" fontId="5" fillId="0" borderId="9" xfId="0" quotePrefix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19" xfId="0" applyFont="1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5" fillId="0" borderId="9" xfId="0" applyFont="1" applyBorder="1" applyAlignment="1"/>
    <xf numFmtId="0" fontId="0" fillId="0" borderId="9" xfId="0" applyBorder="1"/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wrapText="1"/>
    </xf>
    <xf numFmtId="0" fontId="9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27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7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2" xfId="0" applyNumberFormat="1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164" fontId="1" fillId="0" borderId="25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22" xfId="0" applyNumberFormat="1" applyFont="1" applyBorder="1" applyAlignment="1">
      <alignment horizontal="right" vertical="center" wrapText="1"/>
    </xf>
    <xf numFmtId="164" fontId="1" fillId="0" borderId="28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0" fontId="1" fillId="0" borderId="29" xfId="0" applyFont="1" applyBorder="1" applyAlignment="1">
      <alignment horizontal="center" wrapText="1"/>
    </xf>
    <xf numFmtId="0" fontId="1" fillId="0" borderId="30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33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vertical="center" wrapText="1"/>
    </xf>
    <xf numFmtId="165" fontId="1" fillId="0" borderId="34" xfId="0" applyNumberFormat="1" applyFont="1" applyBorder="1" applyAlignment="1">
      <alignment vertical="center" wrapText="1"/>
    </xf>
    <xf numFmtId="165" fontId="1" fillId="0" borderId="8" xfId="0" applyNumberFormat="1" applyFont="1" applyBorder="1" applyAlignment="1">
      <alignment vertical="center" wrapText="1"/>
    </xf>
    <xf numFmtId="165" fontId="1" fillId="0" borderId="10" xfId="0" applyNumberFormat="1" applyFont="1" applyBorder="1" applyAlignment="1">
      <alignment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3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3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32" xfId="0" quotePrefix="1" applyFont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workbookViewId="0">
      <selection activeCell="E29" sqref="E29"/>
    </sheetView>
  </sheetViews>
  <sheetFormatPr defaultRowHeight="15"/>
  <cols>
    <col min="1" max="1" width="15.85546875" customWidth="1"/>
    <col min="2" max="2" width="15.42578125" customWidth="1"/>
    <col min="3" max="3" width="26.425781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27" t="s">
        <v>8</v>
      </c>
      <c r="I1" s="127"/>
    </row>
    <row r="2" spans="1:9">
      <c r="A2" s="1"/>
      <c r="B2" s="1"/>
      <c r="C2" s="1"/>
      <c r="D2" s="1"/>
      <c r="E2" s="1"/>
      <c r="F2" s="1"/>
      <c r="G2" s="1"/>
      <c r="H2" s="127" t="s">
        <v>9</v>
      </c>
      <c r="I2" s="127"/>
    </row>
    <row r="3" spans="1:9">
      <c r="A3" s="1"/>
      <c r="B3" s="1"/>
      <c r="C3" s="1"/>
      <c r="D3" s="1"/>
      <c r="E3" s="1"/>
      <c r="F3" s="1"/>
      <c r="G3" s="1"/>
      <c r="H3" s="127" t="s">
        <v>10</v>
      </c>
      <c r="I3" s="127"/>
    </row>
    <row r="4" spans="1:9">
      <c r="A4" s="1"/>
      <c r="B4" s="1"/>
      <c r="C4" s="1"/>
      <c r="D4" s="1"/>
      <c r="E4" s="1"/>
      <c r="F4" s="1"/>
      <c r="G4" s="1"/>
      <c r="H4" s="127" t="s">
        <v>11</v>
      </c>
      <c r="I4" s="12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28" t="s">
        <v>12</v>
      </c>
      <c r="D8" s="128"/>
      <c r="E8" s="128"/>
      <c r="F8" s="128"/>
      <c r="G8" s="1"/>
      <c r="H8" s="1"/>
      <c r="I8" s="1"/>
    </row>
    <row r="9" spans="1:9">
      <c r="A9" s="1"/>
      <c r="B9" s="1"/>
      <c r="C9" s="126" t="s">
        <v>13</v>
      </c>
      <c r="D9" s="126"/>
      <c r="E9" s="126"/>
      <c r="F9" s="126"/>
      <c r="G9" s="1"/>
      <c r="H9" s="1"/>
      <c r="I9" s="1"/>
    </row>
    <row r="10" spans="1:9">
      <c r="A10" s="1"/>
      <c r="B10" s="1"/>
      <c r="C10" s="126" t="s">
        <v>14</v>
      </c>
      <c r="D10" s="126"/>
      <c r="E10" s="126"/>
      <c r="F10" s="126"/>
      <c r="G10" s="1"/>
      <c r="H10" s="1"/>
      <c r="I10" s="1"/>
    </row>
    <row r="11" spans="1:9">
      <c r="A11" s="1"/>
      <c r="B11" s="1"/>
      <c r="C11" s="126" t="s">
        <v>15</v>
      </c>
      <c r="D11" s="126"/>
      <c r="E11" s="126"/>
      <c r="F11" s="126"/>
      <c r="G11" s="1"/>
      <c r="H11" s="1"/>
      <c r="I11" s="1"/>
    </row>
    <row r="12" spans="1:9">
      <c r="A12" s="1"/>
      <c r="B12" s="1"/>
      <c r="C12" s="126" t="s">
        <v>16</v>
      </c>
      <c r="D12" s="126"/>
      <c r="E12" s="126"/>
      <c r="F12" s="126"/>
      <c r="G12" s="1"/>
      <c r="H12" s="1"/>
      <c r="I12" s="1"/>
    </row>
    <row r="13" spans="1:9" ht="15.75">
      <c r="A13" s="1"/>
      <c r="B13" s="132" t="s">
        <v>71</v>
      </c>
      <c r="C13" s="132"/>
      <c r="D13" s="132"/>
      <c r="E13" s="132"/>
      <c r="F13" s="132"/>
      <c r="G13" s="132"/>
      <c r="H13" s="1"/>
      <c r="I13" s="1"/>
    </row>
    <row r="14" spans="1:9">
      <c r="A14" s="1"/>
      <c r="B14" s="131" t="s">
        <v>17</v>
      </c>
      <c r="C14" s="131"/>
      <c r="D14" s="131"/>
      <c r="E14" s="131"/>
      <c r="F14" s="131"/>
      <c r="G14" s="131"/>
      <c r="H14" s="1"/>
      <c r="I14" s="1"/>
    </row>
    <row r="15" spans="1:9">
      <c r="A15" s="1"/>
      <c r="B15" s="1"/>
      <c r="C15" s="126" t="s">
        <v>79</v>
      </c>
      <c r="D15" s="126"/>
      <c r="E15" s="126"/>
      <c r="F15" s="126"/>
      <c r="G15" s="1"/>
      <c r="H15" s="1"/>
      <c r="I15" s="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>
      <c r="A17" s="138" t="s">
        <v>2</v>
      </c>
      <c r="B17" s="129" t="s">
        <v>0</v>
      </c>
      <c r="C17" s="129" t="s">
        <v>1</v>
      </c>
      <c r="D17" s="129" t="s">
        <v>3</v>
      </c>
      <c r="E17" s="129"/>
      <c r="F17" s="129" t="s">
        <v>4</v>
      </c>
      <c r="G17" s="129"/>
      <c r="H17" s="129" t="s">
        <v>5</v>
      </c>
      <c r="I17" s="134"/>
    </row>
    <row r="18" spans="1:12" s="6" customFormat="1" ht="151.5" customHeight="1" thickBot="1">
      <c r="A18" s="139"/>
      <c r="B18" s="130"/>
      <c r="C18" s="130"/>
      <c r="D18" s="23" t="s">
        <v>80</v>
      </c>
      <c r="E18" s="23" t="s">
        <v>81</v>
      </c>
      <c r="F18" s="23" t="s">
        <v>80</v>
      </c>
      <c r="G18" s="23" t="s">
        <v>81</v>
      </c>
      <c r="H18" s="23" t="s">
        <v>80</v>
      </c>
      <c r="I18" s="23" t="s">
        <v>81</v>
      </c>
      <c r="J18" s="5"/>
      <c r="K18" s="5"/>
      <c r="L18" s="5"/>
    </row>
    <row r="19" spans="1:12" s="3" customFormat="1" ht="17.25" customHeight="1" thickBot="1">
      <c r="A19" s="11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3">
        <v>9</v>
      </c>
    </row>
    <row r="20" spans="1:12" s="8" customFormat="1" ht="44.25" customHeight="1">
      <c r="A20" s="136" t="s">
        <v>7</v>
      </c>
      <c r="B20" s="137"/>
      <c r="C20" s="137"/>
      <c r="D20" s="14"/>
      <c r="E20" s="14"/>
      <c r="F20" s="14"/>
      <c r="G20" s="14"/>
      <c r="H20" s="14"/>
      <c r="I20" s="15"/>
    </row>
    <row r="21" spans="1:12" s="43" customFormat="1" ht="81" customHeight="1">
      <c r="A21" s="38" t="s">
        <v>74</v>
      </c>
      <c r="B21" s="39">
        <v>1040</v>
      </c>
      <c r="C21" s="40" t="s">
        <v>72</v>
      </c>
      <c r="D21" s="41"/>
      <c r="E21" s="41"/>
      <c r="F21" s="41"/>
      <c r="G21" s="41"/>
      <c r="H21" s="41"/>
      <c r="I21" s="42"/>
    </row>
    <row r="22" spans="1:12" s="8" customFormat="1" ht="30">
      <c r="A22" s="30">
        <v>2200</v>
      </c>
      <c r="B22" s="10"/>
      <c r="C22" s="10" t="s">
        <v>69</v>
      </c>
      <c r="D22" s="78">
        <f>D23</f>
        <v>41.1</v>
      </c>
      <c r="E22" s="78">
        <f>E23</f>
        <v>23</v>
      </c>
      <c r="F22" s="78">
        <v>0</v>
      </c>
      <c r="G22" s="78">
        <v>0</v>
      </c>
      <c r="H22" s="78">
        <f>H23</f>
        <v>64.099999999999994</v>
      </c>
      <c r="I22" s="78">
        <f>I23</f>
        <v>23</v>
      </c>
    </row>
    <row r="23" spans="1:12" s="8" customFormat="1" ht="60.75" thickBot="1">
      <c r="A23" s="44">
        <v>2282</v>
      </c>
      <c r="B23" s="17"/>
      <c r="C23" s="17" t="s">
        <v>70</v>
      </c>
      <c r="D23" s="79">
        <v>41.1</v>
      </c>
      <c r="E23" s="79">
        <v>23</v>
      </c>
      <c r="F23" s="79">
        <v>0</v>
      </c>
      <c r="G23" s="79">
        <v>0</v>
      </c>
      <c r="H23" s="79">
        <f>D23+E23</f>
        <v>64.099999999999994</v>
      </c>
      <c r="I23" s="80">
        <f>E23+G23</f>
        <v>23</v>
      </c>
    </row>
    <row r="24" spans="1:12" s="8" customFormat="1">
      <c r="A24" s="9"/>
    </row>
    <row r="25" spans="1:12" s="8" customFormat="1">
      <c r="A25" s="9"/>
    </row>
    <row r="26" spans="1:12" s="82" customFormat="1" ht="33" customHeight="1">
      <c r="A26" s="81" t="s">
        <v>77</v>
      </c>
      <c r="B26" s="81"/>
      <c r="C26" s="81"/>
      <c r="D26" s="81"/>
      <c r="E26" s="125"/>
      <c r="F26" s="83"/>
      <c r="G26" s="84"/>
      <c r="H26" s="85" t="s">
        <v>78</v>
      </c>
    </row>
    <row r="27" spans="1:12" s="8" customFormat="1">
      <c r="A27" s="9"/>
    </row>
    <row r="28" spans="1:12" s="8" customFormat="1" ht="30" customHeight="1">
      <c r="A28" s="135"/>
      <c r="B28" s="135"/>
      <c r="C28" s="135"/>
      <c r="D28" s="28"/>
      <c r="E28" s="28"/>
      <c r="F28" s="29"/>
      <c r="G28" s="28"/>
    </row>
    <row r="29" spans="1:12" s="8" customFormat="1" ht="17.25" customHeight="1">
      <c r="A29" s="9"/>
      <c r="D29" s="18"/>
      <c r="F29" s="133"/>
      <c r="G29" s="133"/>
    </row>
    <row r="30" spans="1:12" s="8" customFormat="1">
      <c r="A30" s="9"/>
    </row>
    <row r="31" spans="1:12" s="8" customFormat="1">
      <c r="A31" s="9"/>
    </row>
    <row r="32" spans="1:12" s="8" customFormat="1">
      <c r="A32" s="9"/>
    </row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</sheetData>
  <mergeCells count="21">
    <mergeCell ref="F29:G29"/>
    <mergeCell ref="H17:I17"/>
    <mergeCell ref="A28:C28"/>
    <mergeCell ref="F17:G17"/>
    <mergeCell ref="A20:C20"/>
    <mergeCell ref="A17:A18"/>
    <mergeCell ref="B17:B18"/>
    <mergeCell ref="C10:F10"/>
    <mergeCell ref="C11:F11"/>
    <mergeCell ref="C15:F15"/>
    <mergeCell ref="D17:E17"/>
    <mergeCell ref="C17:C18"/>
    <mergeCell ref="C12:F12"/>
    <mergeCell ref="B14:G14"/>
    <mergeCell ref="B13:G13"/>
    <mergeCell ref="C9:F9"/>
    <mergeCell ref="H1:I1"/>
    <mergeCell ref="H2:I2"/>
    <mergeCell ref="H3:I3"/>
    <mergeCell ref="H4:I4"/>
    <mergeCell ref="C8:F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5"/>
  <sheetViews>
    <sheetView topLeftCell="A42" workbookViewId="0">
      <selection activeCell="B48" sqref="B48"/>
    </sheetView>
  </sheetViews>
  <sheetFormatPr defaultRowHeight="15"/>
  <cols>
    <col min="1" max="1" width="5.42578125" customWidth="1"/>
    <col min="2" max="2" width="17.140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3" max="13" width="13.85546875" customWidth="1"/>
  </cols>
  <sheetData>
    <row r="1" spans="1:13">
      <c r="A1" s="1"/>
      <c r="B1" s="1"/>
      <c r="C1" s="1"/>
      <c r="D1" s="1"/>
      <c r="E1" s="1"/>
      <c r="F1" s="1"/>
      <c r="G1" s="1"/>
      <c r="K1" s="127" t="s">
        <v>8</v>
      </c>
      <c r="L1" s="127"/>
    </row>
    <row r="2" spans="1:13">
      <c r="A2" s="1"/>
      <c r="B2" s="1"/>
      <c r="C2" s="1"/>
      <c r="D2" s="1"/>
      <c r="E2" s="1"/>
      <c r="F2" s="1"/>
      <c r="G2" s="1"/>
      <c r="K2" s="127" t="s">
        <v>9</v>
      </c>
      <c r="L2" s="127"/>
    </row>
    <row r="3" spans="1:13">
      <c r="A3" s="1"/>
      <c r="B3" s="1"/>
      <c r="C3" s="1"/>
      <c r="D3" s="1"/>
      <c r="E3" s="1"/>
      <c r="F3" s="1"/>
      <c r="G3" s="1"/>
      <c r="K3" s="127" t="s">
        <v>10</v>
      </c>
      <c r="L3" s="127"/>
    </row>
    <row r="4" spans="1:13">
      <c r="A4" s="1"/>
      <c r="B4" s="1"/>
      <c r="C4" s="1"/>
      <c r="D4" s="1"/>
      <c r="E4" s="1"/>
      <c r="F4" s="1"/>
      <c r="G4" s="1"/>
      <c r="K4" s="127" t="s">
        <v>11</v>
      </c>
      <c r="L4" s="127"/>
    </row>
    <row r="5" spans="1:13">
      <c r="A5" s="1"/>
      <c r="B5" s="1"/>
      <c r="C5" s="1"/>
      <c r="D5" s="1"/>
      <c r="E5" s="1"/>
      <c r="F5" s="1"/>
      <c r="G5" s="1"/>
      <c r="H5" s="1"/>
      <c r="I5" s="1"/>
    </row>
    <row r="6" spans="1:13">
      <c r="A6" s="1"/>
      <c r="B6" s="1"/>
      <c r="C6" s="1"/>
      <c r="F6" s="126" t="s">
        <v>12</v>
      </c>
      <c r="G6" s="126"/>
      <c r="H6" s="1"/>
      <c r="I6" s="1"/>
    </row>
    <row r="7" spans="1:13">
      <c r="A7" s="1"/>
      <c r="B7" s="1"/>
      <c r="E7" s="126" t="s">
        <v>18</v>
      </c>
      <c r="F7" s="126"/>
      <c r="G7" s="126"/>
      <c r="H7" s="126"/>
      <c r="I7" s="126"/>
    </row>
    <row r="8" spans="1:13">
      <c r="A8" s="1"/>
      <c r="B8" s="1"/>
      <c r="E8" s="126" t="s">
        <v>19</v>
      </c>
      <c r="F8" s="126"/>
      <c r="G8" s="126"/>
      <c r="H8" s="126"/>
      <c r="I8" s="126"/>
    </row>
    <row r="9" spans="1:13">
      <c r="A9" s="1"/>
      <c r="C9" s="32"/>
      <c r="D9" s="148" t="s">
        <v>46</v>
      </c>
      <c r="E9" s="148"/>
      <c r="F9" s="148"/>
      <c r="G9" s="148"/>
      <c r="H9" s="148"/>
      <c r="I9" s="148"/>
    </row>
    <row r="10" spans="1:13">
      <c r="A10" s="1"/>
      <c r="C10" s="31"/>
      <c r="D10" s="131" t="s">
        <v>17</v>
      </c>
      <c r="E10" s="131"/>
      <c r="F10" s="131"/>
      <c r="G10" s="131"/>
      <c r="H10" s="131"/>
      <c r="I10" s="131"/>
    </row>
    <row r="11" spans="1:13">
      <c r="A11" s="1"/>
      <c r="B11" s="1"/>
      <c r="C11" s="1"/>
      <c r="F11" s="126" t="s">
        <v>79</v>
      </c>
      <c r="G11" s="126"/>
      <c r="H11" s="1"/>
      <c r="I11" s="1"/>
    </row>
    <row r="12" spans="1:13">
      <c r="A12" s="1"/>
      <c r="B12" s="1"/>
      <c r="C12" s="1"/>
      <c r="D12" s="7"/>
      <c r="E12" s="7"/>
      <c r="F12" s="1"/>
      <c r="G12" s="1"/>
      <c r="H12" s="1"/>
      <c r="I12" s="1"/>
    </row>
    <row r="13" spans="1:13">
      <c r="A13" s="1"/>
      <c r="B13" s="1"/>
      <c r="C13" s="1"/>
      <c r="D13" s="7"/>
      <c r="E13" s="7"/>
      <c r="F13" s="1"/>
      <c r="G13" s="1"/>
      <c r="H13" s="1"/>
      <c r="I13" s="1"/>
    </row>
    <row r="14" spans="1:13" ht="13.5" customHeight="1">
      <c r="A14" s="19"/>
      <c r="B14" s="45" t="s">
        <v>74</v>
      </c>
      <c r="C14" s="19"/>
      <c r="D14" s="86" t="s">
        <v>72</v>
      </c>
      <c r="E14" s="87"/>
      <c r="F14" s="86"/>
      <c r="G14" s="86"/>
      <c r="H14" s="86"/>
      <c r="I14" s="86"/>
      <c r="J14" s="86"/>
      <c r="K14" s="86"/>
      <c r="L14" s="86"/>
      <c r="M14" s="86"/>
    </row>
    <row r="15" spans="1:13" s="22" customFormat="1" ht="30.75" customHeight="1" thickBot="1">
      <c r="A15" s="149" t="s">
        <v>20</v>
      </c>
      <c r="B15" s="149"/>
      <c r="C15" s="149"/>
      <c r="D15" s="20"/>
      <c r="E15" s="150" t="s">
        <v>21</v>
      </c>
      <c r="F15" s="150"/>
      <c r="G15" s="150"/>
      <c r="H15" s="150"/>
      <c r="I15" s="21"/>
    </row>
    <row r="16" spans="1:13" s="25" customFormat="1" ht="48.75" customHeight="1">
      <c r="A16" s="138" t="s">
        <v>22</v>
      </c>
      <c r="B16" s="129" t="s">
        <v>23</v>
      </c>
      <c r="C16" s="129" t="s">
        <v>24</v>
      </c>
      <c r="D16" s="146" t="s">
        <v>25</v>
      </c>
      <c r="E16" s="140" t="s">
        <v>26</v>
      </c>
      <c r="F16" s="141"/>
      <c r="G16" s="142"/>
      <c r="H16" s="143" t="s">
        <v>30</v>
      </c>
      <c r="I16" s="144"/>
      <c r="J16" s="144"/>
      <c r="K16" s="143" t="s">
        <v>31</v>
      </c>
      <c r="L16" s="144"/>
      <c r="M16" s="145"/>
    </row>
    <row r="17" spans="1:13" s="26" customFormat="1" ht="48.75" customHeight="1" thickBot="1">
      <c r="A17" s="139"/>
      <c r="B17" s="130"/>
      <c r="C17" s="130"/>
      <c r="D17" s="147"/>
      <c r="E17" s="27" t="s">
        <v>27</v>
      </c>
      <c r="F17" s="23" t="s">
        <v>28</v>
      </c>
      <c r="G17" s="23" t="s">
        <v>29</v>
      </c>
      <c r="H17" s="27" t="s">
        <v>27</v>
      </c>
      <c r="I17" s="23" t="s">
        <v>75</v>
      </c>
      <c r="J17" s="23" t="s">
        <v>29</v>
      </c>
      <c r="K17" s="27" t="s">
        <v>27</v>
      </c>
      <c r="L17" s="23" t="s">
        <v>75</v>
      </c>
      <c r="M17" s="24" t="s">
        <v>29</v>
      </c>
    </row>
    <row r="18" spans="1:13" s="3" customFormat="1" ht="17.25" customHeight="1" thickBot="1">
      <c r="A18" s="49">
        <v>1</v>
      </c>
      <c r="B18" s="50" t="s">
        <v>32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2"/>
    </row>
    <row r="19" spans="1:13" s="8" customFormat="1" ht="16.5" customHeight="1">
      <c r="A19" s="46"/>
      <c r="B19" s="47" t="s">
        <v>33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8"/>
    </row>
    <row r="20" spans="1:13" s="43" customFormat="1" ht="90.75" thickBot="1">
      <c r="A20" s="56"/>
      <c r="B20" s="57" t="s">
        <v>49</v>
      </c>
      <c r="C20" s="57" t="s">
        <v>48</v>
      </c>
      <c r="D20" s="57" t="s">
        <v>50</v>
      </c>
      <c r="E20" s="57">
        <v>17</v>
      </c>
      <c r="F20" s="57">
        <v>0</v>
      </c>
      <c r="G20" s="57">
        <f>E20</f>
        <v>17</v>
      </c>
      <c r="H20" s="57">
        <v>6</v>
      </c>
      <c r="I20" s="57">
        <v>0</v>
      </c>
      <c r="J20" s="57">
        <f>H20</f>
        <v>6</v>
      </c>
      <c r="K20" s="57">
        <f>H20-E20</f>
        <v>-11</v>
      </c>
      <c r="L20" s="57">
        <v>0</v>
      </c>
      <c r="M20" s="58">
        <f>K20</f>
        <v>-11</v>
      </c>
    </row>
    <row r="21" spans="1:13" s="8" customFormat="1" ht="15.75" thickBot="1">
      <c r="A21" s="53">
        <v>2</v>
      </c>
      <c r="B21" s="54" t="s">
        <v>34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5"/>
    </row>
    <row r="22" spans="1:13" s="8" customFormat="1">
      <c r="A22" s="46"/>
      <c r="B22" s="47" t="s">
        <v>33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s="43" customFormat="1" ht="92.25" customHeight="1" thickBot="1">
      <c r="A23" s="56"/>
      <c r="B23" s="57" t="s">
        <v>51</v>
      </c>
      <c r="C23" s="57" t="s">
        <v>52</v>
      </c>
      <c r="D23" s="57" t="s">
        <v>50</v>
      </c>
      <c r="E23" s="57">
        <v>500</v>
      </c>
      <c r="F23" s="57">
        <v>0</v>
      </c>
      <c r="G23" s="57">
        <f>E23</f>
        <v>500</v>
      </c>
      <c r="H23" s="57">
        <v>290</v>
      </c>
      <c r="I23" s="57">
        <v>0</v>
      </c>
      <c r="J23" s="57">
        <f>H23</f>
        <v>290</v>
      </c>
      <c r="K23" s="57">
        <f>H23-E23</f>
        <v>-210</v>
      </c>
      <c r="L23" s="57">
        <v>0</v>
      </c>
      <c r="M23" s="58">
        <f>K23</f>
        <v>-210</v>
      </c>
    </row>
    <row r="24" spans="1:13" s="8" customFormat="1" ht="15.75" thickBot="1">
      <c r="A24" s="53">
        <v>3</v>
      </c>
      <c r="B24" s="54" t="s">
        <v>35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</row>
    <row r="25" spans="1:13" s="8" customFormat="1" ht="15" customHeight="1">
      <c r="A25" s="112"/>
      <c r="B25" s="113" t="s">
        <v>33</v>
      </c>
      <c r="C25" s="14"/>
      <c r="D25" s="14"/>
      <c r="E25" s="113"/>
      <c r="F25" s="14"/>
      <c r="G25" s="14"/>
      <c r="H25" s="113"/>
      <c r="I25" s="14"/>
      <c r="J25" s="14"/>
      <c r="K25" s="14"/>
      <c r="L25" s="14"/>
      <c r="M25" s="15"/>
    </row>
    <row r="26" spans="1:13" s="43" customFormat="1" ht="138" customHeight="1">
      <c r="A26" s="88"/>
      <c r="B26" s="93" t="s">
        <v>82</v>
      </c>
      <c r="C26" s="90" t="s">
        <v>53</v>
      </c>
      <c r="D26" s="94" t="s">
        <v>54</v>
      </c>
      <c r="E26" s="95">
        <v>1476</v>
      </c>
      <c r="F26" s="96">
        <v>0</v>
      </c>
      <c r="G26" s="97">
        <f>E26</f>
        <v>1476</v>
      </c>
      <c r="H26" s="95">
        <v>1168</v>
      </c>
      <c r="I26" s="96">
        <v>0</v>
      </c>
      <c r="J26" s="98">
        <f>H26</f>
        <v>1168</v>
      </c>
      <c r="K26" s="98">
        <f>H26-E26</f>
        <v>-308</v>
      </c>
      <c r="L26" s="98">
        <v>0</v>
      </c>
      <c r="M26" s="99">
        <f>K26</f>
        <v>-308</v>
      </c>
    </row>
    <row r="27" spans="1:13" s="43" customFormat="1" ht="194.25" customHeight="1" thickBot="1">
      <c r="A27" s="114"/>
      <c r="B27" s="92" t="s">
        <v>83</v>
      </c>
      <c r="C27" s="115" t="s">
        <v>53</v>
      </c>
      <c r="D27" s="116" t="s">
        <v>56</v>
      </c>
      <c r="E27" s="117">
        <v>50.2</v>
      </c>
      <c r="F27" s="118">
        <v>0</v>
      </c>
      <c r="G27" s="119">
        <f>E27</f>
        <v>50.2</v>
      </c>
      <c r="H27" s="117">
        <v>24.2</v>
      </c>
      <c r="I27" s="118">
        <v>0</v>
      </c>
      <c r="J27" s="120">
        <f>H27</f>
        <v>24.2</v>
      </c>
      <c r="K27" s="120">
        <f>H27-E27</f>
        <v>-26.000000000000004</v>
      </c>
      <c r="L27" s="120">
        <v>0</v>
      </c>
      <c r="M27" s="121">
        <f>K27</f>
        <v>-26.000000000000004</v>
      </c>
    </row>
    <row r="28" spans="1:13" s="8" customFormat="1" ht="15.75" thickBot="1">
      <c r="A28" s="110">
        <v>4</v>
      </c>
      <c r="B28" s="91" t="s">
        <v>36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111"/>
    </row>
    <row r="29" spans="1:13" s="8" customFormat="1">
      <c r="A29" s="46"/>
      <c r="B29" s="61" t="s">
        <v>33</v>
      </c>
      <c r="C29" s="47"/>
      <c r="D29" s="47"/>
      <c r="E29" s="61"/>
      <c r="F29" s="47"/>
      <c r="G29" s="47"/>
      <c r="H29" s="47"/>
      <c r="I29" s="47"/>
      <c r="J29" s="47"/>
      <c r="K29" s="47"/>
      <c r="L29" s="47"/>
      <c r="M29" s="48"/>
    </row>
    <row r="30" spans="1:13" s="43" customFormat="1" ht="215.25" customHeight="1">
      <c r="A30" s="88"/>
      <c r="B30" s="93" t="s">
        <v>82</v>
      </c>
      <c r="C30" s="90" t="s">
        <v>57</v>
      </c>
      <c r="D30" s="100" t="s">
        <v>59</v>
      </c>
      <c r="E30" s="102">
        <v>2.2000000000000002</v>
      </c>
      <c r="F30" s="103">
        <v>0</v>
      </c>
      <c r="G30" s="104">
        <f>E30</f>
        <v>2.2000000000000002</v>
      </c>
      <c r="H30" s="105">
        <v>1.04</v>
      </c>
      <c r="I30" s="104">
        <v>0</v>
      </c>
      <c r="J30" s="106">
        <v>1.04</v>
      </c>
      <c r="K30" s="105">
        <f>H30-E30</f>
        <v>-1.1600000000000001</v>
      </c>
      <c r="L30" s="104">
        <v>0</v>
      </c>
      <c r="M30" s="107">
        <f>K30</f>
        <v>-1.1600000000000001</v>
      </c>
    </row>
    <row r="31" spans="1:13" s="43" customFormat="1" ht="258" customHeight="1">
      <c r="A31" s="89"/>
      <c r="B31" s="93" t="s">
        <v>83</v>
      </c>
      <c r="C31" s="90" t="s">
        <v>57</v>
      </c>
      <c r="D31" s="100" t="s">
        <v>58</v>
      </c>
      <c r="E31" s="102">
        <v>4.5</v>
      </c>
      <c r="F31" s="108">
        <v>0</v>
      </c>
      <c r="G31" s="101">
        <f>E31</f>
        <v>4.5</v>
      </c>
      <c r="H31" s="101" t="s">
        <v>84</v>
      </c>
      <c r="I31" s="101">
        <v>0</v>
      </c>
      <c r="J31" s="101" t="str">
        <f>H31</f>
        <v>-</v>
      </c>
      <c r="K31" s="101">
        <f>-E31</f>
        <v>-4.5</v>
      </c>
      <c r="L31" s="101">
        <v>0</v>
      </c>
      <c r="M31" s="109">
        <f>K31</f>
        <v>-4.5</v>
      </c>
    </row>
    <row r="32" spans="1:13" s="8" customFormat="1" ht="60.75" thickBot="1">
      <c r="A32" s="33"/>
      <c r="B32" s="61" t="s">
        <v>60</v>
      </c>
      <c r="C32" s="61"/>
      <c r="D32" s="61"/>
      <c r="E32" s="61"/>
      <c r="F32" s="34"/>
      <c r="G32" s="34"/>
      <c r="H32" s="34"/>
      <c r="I32" s="34"/>
      <c r="J32" s="34"/>
      <c r="K32" s="34"/>
      <c r="L32" s="34"/>
      <c r="M32" s="35"/>
    </row>
    <row r="33" spans="1:14" s="8" customFormat="1" ht="15.75" thickBot="1">
      <c r="A33" s="69">
        <v>1</v>
      </c>
      <c r="B33" s="54" t="s">
        <v>32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</row>
    <row r="34" spans="1:14" s="8" customFormat="1">
      <c r="A34" s="67"/>
      <c r="B34" s="61" t="s">
        <v>33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8"/>
    </row>
    <row r="35" spans="1:14" s="63" customFormat="1" ht="45.75" thickBot="1">
      <c r="A35" s="56"/>
      <c r="B35" s="66" t="s">
        <v>61</v>
      </c>
      <c r="C35" s="62" t="s">
        <v>48</v>
      </c>
      <c r="D35" s="66" t="s">
        <v>50</v>
      </c>
      <c r="E35" s="64">
        <v>2</v>
      </c>
      <c r="F35" s="64">
        <v>0</v>
      </c>
      <c r="G35" s="64">
        <v>2</v>
      </c>
      <c r="H35" s="64">
        <v>2</v>
      </c>
      <c r="I35" s="64">
        <v>0</v>
      </c>
      <c r="J35" s="64">
        <v>2</v>
      </c>
      <c r="K35" s="64">
        <v>0</v>
      </c>
      <c r="L35" s="64">
        <v>0</v>
      </c>
      <c r="M35" s="65">
        <v>0</v>
      </c>
    </row>
    <row r="36" spans="1:14" s="8" customFormat="1" ht="15.75" thickBot="1">
      <c r="A36" s="69">
        <v>2</v>
      </c>
      <c r="B36" s="54" t="s">
        <v>34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</row>
    <row r="37" spans="1:14" s="8" customFormat="1">
      <c r="A37" s="67"/>
      <c r="B37" s="61" t="s">
        <v>33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8"/>
    </row>
    <row r="38" spans="1:14" s="43" customFormat="1" ht="60.75" thickBot="1">
      <c r="A38" s="59"/>
      <c r="B38" s="57" t="s">
        <v>62</v>
      </c>
      <c r="C38" s="62" t="s">
        <v>52</v>
      </c>
      <c r="D38" s="57" t="s">
        <v>63</v>
      </c>
      <c r="E38" s="57">
        <v>1820</v>
      </c>
      <c r="F38" s="57">
        <v>0</v>
      </c>
      <c r="G38" s="57">
        <f>E38</f>
        <v>1820</v>
      </c>
      <c r="H38" s="57">
        <v>1820</v>
      </c>
      <c r="I38" s="57">
        <v>0</v>
      </c>
      <c r="J38" s="57">
        <f>H38</f>
        <v>1820</v>
      </c>
      <c r="K38" s="57">
        <f>H38-E38</f>
        <v>0</v>
      </c>
      <c r="L38" s="57">
        <v>0</v>
      </c>
      <c r="M38" s="58">
        <f>K38</f>
        <v>0</v>
      </c>
    </row>
    <row r="39" spans="1:14" s="8" customFormat="1" ht="15.75" thickBot="1">
      <c r="A39" s="69">
        <v>3</v>
      </c>
      <c r="B39" s="54" t="s">
        <v>35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5"/>
    </row>
    <row r="40" spans="1:14" s="8" customFormat="1">
      <c r="A40" s="67"/>
      <c r="B40" s="61" t="s">
        <v>33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8"/>
    </row>
    <row r="41" spans="1:14" s="43" customFormat="1" ht="105">
      <c r="A41" s="59"/>
      <c r="B41" s="57" t="s">
        <v>64</v>
      </c>
      <c r="C41" s="57" t="s">
        <v>53</v>
      </c>
      <c r="D41" s="57" t="s">
        <v>65</v>
      </c>
      <c r="E41" s="57">
        <v>8000</v>
      </c>
      <c r="F41" s="57">
        <v>0</v>
      </c>
      <c r="G41" s="57">
        <f>E41</f>
        <v>8000</v>
      </c>
      <c r="H41" s="57">
        <v>7987</v>
      </c>
      <c r="I41" s="57">
        <v>0</v>
      </c>
      <c r="J41" s="57">
        <f>H41</f>
        <v>7987</v>
      </c>
      <c r="K41" s="57">
        <f>H41-E41</f>
        <v>-13</v>
      </c>
      <c r="L41" s="57">
        <v>0</v>
      </c>
      <c r="M41" s="58">
        <f>K41</f>
        <v>-13</v>
      </c>
    </row>
    <row r="42" spans="1:14" s="43" customFormat="1" ht="135.75" thickBot="1">
      <c r="A42" s="59"/>
      <c r="B42" s="57" t="s">
        <v>55</v>
      </c>
      <c r="C42" s="57" t="s">
        <v>53</v>
      </c>
      <c r="D42" s="57" t="s">
        <v>66</v>
      </c>
      <c r="E42" s="57">
        <v>8.8000000000000007</v>
      </c>
      <c r="F42" s="57">
        <v>0</v>
      </c>
      <c r="G42" s="57">
        <f>E42</f>
        <v>8.8000000000000007</v>
      </c>
      <c r="H42" s="57">
        <v>8.77</v>
      </c>
      <c r="I42" s="57">
        <v>0</v>
      </c>
      <c r="J42" s="57">
        <f>H42</f>
        <v>8.77</v>
      </c>
      <c r="K42" s="57">
        <f>H42-E42</f>
        <v>-3.0000000000001137E-2</v>
      </c>
      <c r="L42" s="57">
        <v>0</v>
      </c>
      <c r="M42" s="58">
        <f>K42</f>
        <v>-3.0000000000001137E-2</v>
      </c>
    </row>
    <row r="43" spans="1:14" s="8" customFormat="1" ht="15.75" thickBot="1">
      <c r="A43" s="69">
        <v>4</v>
      </c>
      <c r="B43" s="54" t="s">
        <v>36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</row>
    <row r="44" spans="1:14" s="8" customFormat="1">
      <c r="A44" s="67"/>
      <c r="B44" s="61" t="s">
        <v>33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8"/>
    </row>
    <row r="45" spans="1:14" s="43" customFormat="1" ht="135" customHeight="1" thickBot="1">
      <c r="A45" s="70"/>
      <c r="B45" s="60" t="s">
        <v>67</v>
      </c>
      <c r="C45" s="60" t="s">
        <v>57</v>
      </c>
      <c r="D45" s="60" t="s">
        <v>68</v>
      </c>
      <c r="E45" s="60">
        <v>1.1000000000000001</v>
      </c>
      <c r="F45" s="60">
        <v>0</v>
      </c>
      <c r="G45" s="60">
        <f>E45</f>
        <v>1.1000000000000001</v>
      </c>
      <c r="H45" s="60">
        <v>13</v>
      </c>
      <c r="I45" s="60">
        <v>0</v>
      </c>
      <c r="J45" s="60">
        <f>H45</f>
        <v>13</v>
      </c>
      <c r="K45" s="60">
        <v>5.5</v>
      </c>
      <c r="L45" s="60">
        <v>0</v>
      </c>
      <c r="M45" s="71">
        <f>K45</f>
        <v>5.5</v>
      </c>
    </row>
    <row r="46" spans="1:14" s="8" customFormat="1">
      <c r="A46" s="29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4" s="8" customFormat="1">
      <c r="A47" s="29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4" s="37" customFormat="1" ht="14.25">
      <c r="A48" s="123"/>
      <c r="B48" s="37" t="str">
        <f>Табл.1!A26</f>
        <v>Начальник відділу бухгалтерського обліку та звітності</v>
      </c>
      <c r="H48" s="83"/>
      <c r="I48" s="84"/>
      <c r="J48" s="85" t="s">
        <v>78</v>
      </c>
      <c r="N48" s="124"/>
    </row>
    <row r="49" spans="1:7" s="8" customFormat="1">
      <c r="A49" s="9"/>
    </row>
    <row r="50" spans="1:7" s="8" customFormat="1" ht="30" customHeight="1">
      <c r="A50" s="135"/>
      <c r="B50" s="135"/>
      <c r="C50" s="135"/>
      <c r="D50" s="28"/>
      <c r="E50" s="28"/>
      <c r="F50" s="29"/>
      <c r="G50" s="28"/>
    </row>
    <row r="51" spans="1:7" s="8" customFormat="1" ht="17.25" customHeight="1">
      <c r="A51" s="9"/>
      <c r="D51" s="18"/>
      <c r="F51" s="133"/>
      <c r="G51" s="133"/>
    </row>
    <row r="52" spans="1:7" s="8" customFormat="1">
      <c r="A52" s="9"/>
    </row>
    <row r="53" spans="1:7" s="8" customFormat="1">
      <c r="A53" s="9"/>
    </row>
    <row r="54" spans="1:7" s="8" customFormat="1">
      <c r="A54" s="9"/>
    </row>
    <row r="55" spans="1:7" s="8" customFormat="1"/>
    <row r="56" spans="1:7" s="8" customFormat="1"/>
    <row r="57" spans="1:7" s="8" customFormat="1"/>
    <row r="58" spans="1:7" s="8" customFormat="1"/>
    <row r="59" spans="1:7" s="8" customFormat="1"/>
    <row r="60" spans="1:7" s="8" customFormat="1"/>
    <row r="61" spans="1:7" s="8" customFormat="1"/>
    <row r="62" spans="1:7" s="8" customFormat="1"/>
    <row r="63" spans="1:7" s="8" customFormat="1"/>
    <row r="64" spans="1:7" s="8" customFormat="1"/>
    <row r="65" spans="14:14" s="8" customFormat="1"/>
    <row r="66" spans="14:14" s="8" customFormat="1">
      <c r="N66" s="1"/>
    </row>
    <row r="67" spans="14:14" s="1" customFormat="1"/>
    <row r="68" spans="14:14" s="1" customFormat="1"/>
    <row r="69" spans="14:14" s="1" customFormat="1"/>
    <row r="70" spans="14:14" s="1" customFormat="1"/>
    <row r="71" spans="14:14" s="1" customFormat="1"/>
    <row r="72" spans="14:14" s="1" customFormat="1"/>
    <row r="73" spans="14:14" s="1" customFormat="1"/>
    <row r="74" spans="14:14" s="1" customFormat="1"/>
    <row r="75" spans="14:14" s="1" customFormat="1"/>
    <row r="76" spans="14:14" s="1" customFormat="1"/>
    <row r="77" spans="14:14" s="1" customFormat="1"/>
    <row r="78" spans="14:14" s="1" customFormat="1"/>
    <row r="79" spans="14:14" s="1" customFormat="1"/>
    <row r="80" spans="14:14" s="1" customFormat="1"/>
    <row r="81" spans="14:14" s="1" customFormat="1"/>
    <row r="82" spans="14:14" s="1" customFormat="1"/>
    <row r="83" spans="14:14" s="1" customFormat="1"/>
    <row r="84" spans="14:14" s="1" customFormat="1"/>
    <row r="85" spans="14:14" s="1" customFormat="1"/>
    <row r="86" spans="14:14" s="1" customFormat="1"/>
    <row r="87" spans="14:14" s="1" customFormat="1"/>
    <row r="88" spans="14:14" s="1" customFormat="1"/>
    <row r="89" spans="14:14" s="1" customFormat="1"/>
    <row r="90" spans="14:14" s="1" customFormat="1"/>
    <row r="91" spans="14:14" s="1" customFormat="1"/>
    <row r="92" spans="14:14" s="1" customFormat="1"/>
    <row r="93" spans="14:14" s="1" customFormat="1"/>
    <row r="94" spans="14:14" s="1" customFormat="1"/>
    <row r="95" spans="14:14" s="1" customFormat="1">
      <c r="N95"/>
    </row>
  </sheetData>
  <mergeCells count="21">
    <mergeCell ref="A15:C15"/>
    <mergeCell ref="E15:H15"/>
    <mergeCell ref="K1:L1"/>
    <mergeCell ref="K2:L2"/>
    <mergeCell ref="K3:L3"/>
    <mergeCell ref="K4:L4"/>
    <mergeCell ref="F6:G6"/>
    <mergeCell ref="B16:B17"/>
    <mergeCell ref="C16:C17"/>
    <mergeCell ref="D16:D17"/>
    <mergeCell ref="A50:C50"/>
    <mergeCell ref="A16:A17"/>
    <mergeCell ref="E16:G16"/>
    <mergeCell ref="E7:I7"/>
    <mergeCell ref="E8:I8"/>
    <mergeCell ref="K16:M16"/>
    <mergeCell ref="F51:G51"/>
    <mergeCell ref="H16:J16"/>
    <mergeCell ref="D9:I9"/>
    <mergeCell ref="D10:I10"/>
    <mergeCell ref="F11:G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zoomScaleNormal="100" workbookViewId="0">
      <selection activeCell="A19" sqref="A19:A20"/>
    </sheetView>
  </sheetViews>
  <sheetFormatPr defaultRowHeight="15"/>
  <cols>
    <col min="1" max="1" width="11.7109375" customWidth="1"/>
    <col min="2" max="2" width="15.42578125" customWidth="1"/>
    <col min="3" max="3" width="18.140625" customWidth="1"/>
    <col min="4" max="4" width="22.425781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>
      <c r="A1" s="1"/>
      <c r="B1" s="1"/>
      <c r="C1" s="1"/>
      <c r="D1" s="1"/>
      <c r="E1" s="1"/>
      <c r="F1" s="1"/>
      <c r="G1" s="1"/>
      <c r="H1" s="127" t="s">
        <v>8</v>
      </c>
      <c r="I1" s="127"/>
    </row>
    <row r="2" spans="1:10">
      <c r="A2" s="1"/>
      <c r="B2" s="1"/>
      <c r="C2" s="1"/>
      <c r="D2" s="1"/>
      <c r="E2" s="1"/>
      <c r="F2" s="1"/>
      <c r="G2" s="1"/>
      <c r="H2" s="127" t="s">
        <v>9</v>
      </c>
      <c r="I2" s="127"/>
    </row>
    <row r="3" spans="1:10">
      <c r="A3" s="1"/>
      <c r="B3" s="1"/>
      <c r="C3" s="1"/>
      <c r="D3" s="1"/>
      <c r="E3" s="1"/>
      <c r="F3" s="1"/>
      <c r="G3" s="1"/>
      <c r="H3" s="127" t="s">
        <v>10</v>
      </c>
      <c r="I3" s="127"/>
    </row>
    <row r="4" spans="1:10">
      <c r="A4" s="1"/>
      <c r="B4" s="1"/>
      <c r="C4" s="1"/>
      <c r="D4" s="1"/>
      <c r="E4" s="1"/>
      <c r="F4" s="1"/>
      <c r="G4" s="1"/>
      <c r="H4" s="127" t="s">
        <v>11</v>
      </c>
      <c r="I4" s="127"/>
    </row>
    <row r="5" spans="1:10">
      <c r="A5" s="1"/>
      <c r="B5" s="1"/>
      <c r="C5" s="1"/>
      <c r="D5" s="1"/>
      <c r="E5" s="1"/>
      <c r="F5" s="1"/>
      <c r="G5" s="1"/>
      <c r="H5" s="1"/>
      <c r="I5" s="1"/>
    </row>
    <row r="6" spans="1:10">
      <c r="A6" s="1"/>
      <c r="B6" s="1"/>
      <c r="C6" s="1"/>
      <c r="D6" s="126" t="s">
        <v>12</v>
      </c>
      <c r="E6" s="126"/>
      <c r="F6" s="1"/>
      <c r="G6" s="1"/>
      <c r="H6" s="1"/>
      <c r="I6" s="1"/>
    </row>
    <row r="7" spans="1:10">
      <c r="A7" s="1"/>
      <c r="B7" s="1"/>
      <c r="C7" s="126" t="s">
        <v>37</v>
      </c>
      <c r="D7" s="126"/>
      <c r="E7" s="126"/>
      <c r="F7" s="126"/>
      <c r="G7" s="1"/>
      <c r="H7" s="1"/>
      <c r="I7" s="1"/>
    </row>
    <row r="8" spans="1:10">
      <c r="A8" s="1"/>
      <c r="B8" s="1"/>
      <c r="C8" s="126" t="s">
        <v>38</v>
      </c>
      <c r="D8" s="126"/>
      <c r="E8" s="126"/>
      <c r="F8" s="126"/>
      <c r="G8" s="1"/>
      <c r="H8" s="1"/>
      <c r="I8" s="1"/>
    </row>
    <row r="9" spans="1:10">
      <c r="A9" s="1"/>
      <c r="B9" s="1"/>
      <c r="C9" s="126" t="s">
        <v>39</v>
      </c>
      <c r="D9" s="126"/>
      <c r="E9" s="126"/>
      <c r="F9" s="126"/>
      <c r="G9" s="1"/>
      <c r="H9" s="1"/>
      <c r="I9" s="1"/>
    </row>
    <row r="10" spans="1:10">
      <c r="A10" s="1"/>
      <c r="B10" s="1"/>
      <c r="C10" s="126"/>
      <c r="D10" s="126"/>
      <c r="E10" s="126"/>
      <c r="F10" s="126"/>
      <c r="G10" s="1"/>
      <c r="H10" s="1"/>
      <c r="I10" s="1"/>
    </row>
    <row r="11" spans="1:10" ht="15.75">
      <c r="A11" s="1"/>
      <c r="B11" s="132" t="s">
        <v>71</v>
      </c>
      <c r="C11" s="132"/>
      <c r="D11" s="132"/>
      <c r="E11" s="132"/>
      <c r="F11" s="132"/>
      <c r="G11" s="132"/>
      <c r="H11" s="1"/>
      <c r="I11" s="1"/>
    </row>
    <row r="12" spans="1:10">
      <c r="A12" s="1"/>
      <c r="B12" s="131" t="s">
        <v>17</v>
      </c>
      <c r="C12" s="131"/>
      <c r="D12" s="131"/>
      <c r="E12" s="131"/>
      <c r="F12" s="131"/>
      <c r="G12" s="131"/>
      <c r="H12" s="1"/>
      <c r="I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</row>
    <row r="14" spans="1:10">
      <c r="A14" s="1"/>
      <c r="B14" s="1"/>
      <c r="C14" s="1"/>
      <c r="D14" s="37" t="s">
        <v>76</v>
      </c>
      <c r="E14" s="36"/>
      <c r="F14" s="1"/>
      <c r="G14" s="1"/>
      <c r="H14" s="1"/>
      <c r="I14" s="1"/>
    </row>
    <row r="15" spans="1:10" ht="15.75" thickBot="1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>
      <c r="A16" s="138" t="s">
        <v>40</v>
      </c>
      <c r="B16" s="129" t="s">
        <v>41</v>
      </c>
      <c r="C16" s="129" t="s">
        <v>42</v>
      </c>
      <c r="D16" s="143" t="s">
        <v>1</v>
      </c>
      <c r="E16" s="140" t="s">
        <v>43</v>
      </c>
      <c r="F16" s="141"/>
      <c r="G16" s="142"/>
      <c r="H16" s="143" t="s">
        <v>30</v>
      </c>
      <c r="I16" s="144"/>
      <c r="J16" s="145"/>
    </row>
    <row r="17" spans="1:12" s="6" customFormat="1" ht="102" customHeight="1" thickBot="1">
      <c r="A17" s="139"/>
      <c r="B17" s="130"/>
      <c r="C17" s="130"/>
      <c r="D17" s="155"/>
      <c r="E17" s="23" t="s">
        <v>44</v>
      </c>
      <c r="F17" s="23" t="s">
        <v>45</v>
      </c>
      <c r="G17" s="23" t="s">
        <v>29</v>
      </c>
      <c r="H17" s="23" t="s">
        <v>44</v>
      </c>
      <c r="I17" s="23" t="s">
        <v>45</v>
      </c>
      <c r="J17" s="24" t="s">
        <v>29</v>
      </c>
      <c r="K17" s="5"/>
      <c r="L17" s="5"/>
    </row>
    <row r="18" spans="1:12" s="3" customFormat="1" ht="17.25" customHeight="1" thickBot="1">
      <c r="A18" s="11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3">
        <v>10</v>
      </c>
    </row>
    <row r="19" spans="1:12" s="63" customFormat="1" ht="90" customHeight="1">
      <c r="A19" s="153">
        <v>1040</v>
      </c>
      <c r="B19" s="72" t="s">
        <v>47</v>
      </c>
      <c r="C19" s="151" t="s">
        <v>74</v>
      </c>
      <c r="D19" s="156" t="s">
        <v>72</v>
      </c>
      <c r="E19" s="73">
        <v>25.1</v>
      </c>
      <c r="F19" s="73">
        <v>0</v>
      </c>
      <c r="G19" s="122">
        <f>E19</f>
        <v>25.1</v>
      </c>
      <c r="H19" s="73">
        <v>7</v>
      </c>
      <c r="I19" s="73">
        <v>0</v>
      </c>
      <c r="J19" s="74">
        <f>H19</f>
        <v>7</v>
      </c>
    </row>
    <row r="20" spans="1:12" s="8" customFormat="1" ht="60">
      <c r="A20" s="154"/>
      <c r="B20" s="75" t="s">
        <v>73</v>
      </c>
      <c r="C20" s="152"/>
      <c r="D20" s="157"/>
      <c r="E20" s="76">
        <v>16</v>
      </c>
      <c r="F20" s="76">
        <v>0</v>
      </c>
      <c r="G20" s="76">
        <f>E20</f>
        <v>16</v>
      </c>
      <c r="H20" s="76">
        <v>16</v>
      </c>
      <c r="I20" s="76">
        <v>0</v>
      </c>
      <c r="J20" s="77">
        <f>H20</f>
        <v>16</v>
      </c>
    </row>
    <row r="21" spans="1:12" s="8" customFormat="1" ht="15.75" thickBot="1">
      <c r="A21" s="16"/>
      <c r="B21" s="17"/>
      <c r="C21" s="17"/>
      <c r="D21" s="17"/>
      <c r="E21" s="79">
        <f t="shared" ref="E21:J21" si="0">E19+E20</f>
        <v>41.1</v>
      </c>
      <c r="F21" s="79">
        <f t="shared" si="0"/>
        <v>0</v>
      </c>
      <c r="G21" s="79">
        <f t="shared" si="0"/>
        <v>41.1</v>
      </c>
      <c r="H21" s="79">
        <f t="shared" si="0"/>
        <v>23</v>
      </c>
      <c r="I21" s="79">
        <f t="shared" si="0"/>
        <v>0</v>
      </c>
      <c r="J21" s="79">
        <f t="shared" si="0"/>
        <v>23</v>
      </c>
    </row>
    <row r="22" spans="1:12" s="8" customFormat="1">
      <c r="A22" s="9"/>
    </row>
    <row r="23" spans="1:12" s="82" customFormat="1" ht="33" customHeight="1">
      <c r="A23" s="81" t="s">
        <v>77</v>
      </c>
      <c r="B23" s="81"/>
      <c r="C23" s="81"/>
      <c r="D23" s="81"/>
      <c r="E23" s="125"/>
      <c r="F23" s="83"/>
      <c r="G23" s="84"/>
      <c r="H23" s="85" t="s">
        <v>78</v>
      </c>
    </row>
    <row r="24" spans="1:12" s="8" customFormat="1">
      <c r="A24" s="9"/>
    </row>
    <row r="25" spans="1:12" s="8" customFormat="1" ht="30" customHeight="1">
      <c r="A25" s="135"/>
      <c r="B25" s="135"/>
      <c r="C25" s="135"/>
      <c r="D25" s="28"/>
      <c r="E25" s="28"/>
      <c r="F25" s="29"/>
      <c r="G25" s="28"/>
    </row>
    <row r="26" spans="1:12" s="8" customFormat="1" ht="17.25" customHeight="1">
      <c r="A26" s="9"/>
      <c r="D26" s="18"/>
      <c r="F26" s="133"/>
      <c r="G26" s="133"/>
    </row>
    <row r="27" spans="1:12" s="8" customFormat="1">
      <c r="A27" s="9"/>
    </row>
    <row r="28" spans="1:12" s="8" customFormat="1">
      <c r="A28" s="9"/>
    </row>
    <row r="29" spans="1:12" s="8" customFormat="1">
      <c r="A29" s="9"/>
    </row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</sheetData>
  <mergeCells count="22">
    <mergeCell ref="C16:C17"/>
    <mergeCell ref="A19:A20"/>
    <mergeCell ref="D16:D17"/>
    <mergeCell ref="H16:J16"/>
    <mergeCell ref="E16:G16"/>
    <mergeCell ref="D19:D20"/>
    <mergeCell ref="H1:I1"/>
    <mergeCell ref="H2:I2"/>
    <mergeCell ref="H3:I3"/>
    <mergeCell ref="H4:I4"/>
    <mergeCell ref="F26:G26"/>
    <mergeCell ref="B11:G11"/>
    <mergeCell ref="D6:E6"/>
    <mergeCell ref="C9:F9"/>
    <mergeCell ref="C10:F10"/>
    <mergeCell ref="C8:F8"/>
    <mergeCell ref="C7:F7"/>
    <mergeCell ref="A25:C25"/>
    <mergeCell ref="A16:A17"/>
    <mergeCell ref="B16:B17"/>
    <mergeCell ref="B12:G12"/>
    <mergeCell ref="C19:C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2018-03-02T12:45:07Z</cp:lastPrinted>
  <dcterms:created xsi:type="dcterms:W3CDTF">2006-09-16T00:00:00Z</dcterms:created>
  <dcterms:modified xsi:type="dcterms:W3CDTF">2021-03-03T18:17:22Z</dcterms:modified>
</cp:coreProperties>
</file>