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Табл.1" sheetId="1" r:id="rId1"/>
    <sheet name="Табл.2" sheetId="4" r:id="rId2"/>
    <sheet name="Табл.3" sheetId="5" r:id="rId3"/>
    <sheet name="Лист2" sheetId="2" r:id="rId4"/>
    <sheet name="Лист3" sheetId="3" r:id="rId5"/>
  </sheets>
  <calcPr calcId="162913"/>
</workbook>
</file>

<file path=xl/calcChain.xml><?xml version="1.0" encoding="utf-8"?>
<calcChain xmlns="http://schemas.openxmlformats.org/spreadsheetml/2006/main">
  <c r="K54" i="4" l="1"/>
  <c r="M54" i="4" s="1"/>
  <c r="M52" i="4"/>
  <c r="K52" i="4"/>
  <c r="K50" i="4"/>
  <c r="M50" i="4" s="1"/>
  <c r="M48" i="4"/>
  <c r="K48" i="4"/>
  <c r="J48" i="4"/>
  <c r="K45" i="4"/>
  <c r="M45" i="4" s="1"/>
  <c r="K43" i="4"/>
  <c r="M43" i="4" s="1"/>
  <c r="K41" i="4"/>
  <c r="M41" i="4" s="1"/>
  <c r="K39" i="4"/>
  <c r="M39" i="4" s="1"/>
  <c r="G39" i="4"/>
  <c r="J39" i="4"/>
  <c r="M32" i="4"/>
  <c r="K36" i="4"/>
  <c r="M36" i="4" s="1"/>
  <c r="M34" i="4"/>
  <c r="K34" i="4"/>
  <c r="K30" i="4"/>
  <c r="M30" i="4" s="1"/>
  <c r="J30" i="4"/>
  <c r="K27" i="4"/>
  <c r="M27" i="4" s="1"/>
  <c r="K25" i="4"/>
  <c r="M25" i="4" s="1"/>
  <c r="J23" i="4"/>
  <c r="G23" i="4"/>
  <c r="L23" i="4"/>
  <c r="K23" i="4"/>
  <c r="M23" i="4" s="1"/>
  <c r="L21" i="4"/>
  <c r="K21" i="4"/>
  <c r="J21" i="4"/>
  <c r="I20" i="1"/>
  <c r="I21" i="1"/>
  <c r="I22" i="1"/>
  <c r="H21" i="1"/>
  <c r="H22" i="1"/>
  <c r="H20" i="1"/>
  <c r="D20" i="1"/>
  <c r="E20" i="1"/>
  <c r="M21" i="4" l="1"/>
</calcChain>
</file>

<file path=xl/sharedStrings.xml><?xml version="1.0" encoding="utf-8"?>
<sst xmlns="http://schemas.openxmlformats.org/spreadsheetml/2006/main" count="182" uniqueCount="92">
  <si>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</si>
  <si>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</si>
  <si>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</si>
  <si>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</si>
  <si>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</si>
  <si>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</si>
  <si>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</si>
  <si>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</si>
  <si>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</si>
  <si>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</si>
  <si>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</si>
  <si>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</si>
  <si>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</si>
  <si>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</si>
  <si>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</si>
  <si>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</si>
  <si>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</si>
  <si>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</si>
  <si>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</si>
  <si>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</si>
  <si>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</si>
  <si>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</si>
  <si>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</si>
  <si>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</si>
  <si>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</si>
  <si>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</si>
  <si>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</si>
  <si>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</si>
  <si>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</si>
  <si>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</si>
  <si>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</si>
  <si>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</si>
  <si>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…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</si>
  <si>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</si>
  <si>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</si>
  <si>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</si>
  <si>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</si>
  <si>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</si>
  <si>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</si>
  <si>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</si>
  <si>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</si>
  <si>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</si>
  <si>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</si>
  <si>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</si>
  <si>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</si>
  <si>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комітет Нововолинської міської ради</t>
  </si>
  <si>
    <t>-</t>
  </si>
  <si>
    <t>Використання товарів і послуг</t>
  </si>
  <si>
    <t>Предмети, матеріали, обладнання та інвентар, у тому числі м'який інвентар та обмундирування</t>
  </si>
  <si>
    <t>Оплата послуг (крім комунальних)</t>
  </si>
  <si>
    <t>0829</t>
  </si>
  <si>
    <t>Поліграфія</t>
  </si>
  <si>
    <t>згідно договору</t>
  </si>
  <si>
    <t>%</t>
  </si>
  <si>
    <t>Соціальна реклама</t>
  </si>
  <si>
    <t>Партнерство</t>
  </si>
  <si>
    <t>розпорядження міського голови</t>
  </si>
  <si>
    <t>згідно договору та розпорядження міського голови</t>
  </si>
  <si>
    <t>Моральне та матеріальне заохочення громадян</t>
  </si>
  <si>
    <t>Інші заклади та заходи в галузі культури і мистецтва</t>
  </si>
  <si>
    <t>Видатки всього за головним розпорядником коштів державного бюджету:                                                               в т.ч.</t>
  </si>
  <si>
    <t>тис.грн.</t>
  </si>
  <si>
    <t>0214082</t>
  </si>
  <si>
    <t>обсяг видатків на поліграфічну продукцію</t>
  </si>
  <si>
    <t>кількість поліграфічної продукції</t>
  </si>
  <si>
    <t>середні видатки 
на одну поліграфічну продукцію</t>
  </si>
  <si>
    <t>грн</t>
  </si>
  <si>
    <t>розрахунок</t>
  </si>
  <si>
    <t>динаміка збільшення (зменшення) кількості тиражу поліграфічної продукції у порівнянні з попереднім періодом</t>
  </si>
  <si>
    <t>обсяг видатків
на виготовлення рекламної та інформаційної продукції</t>
  </si>
  <si>
    <t>кількість рекламної та інформаційної продукції</t>
  </si>
  <si>
    <t>од.</t>
  </si>
  <si>
    <t>звітність</t>
  </si>
  <si>
    <t>середні видатки на одиницю рекламної, інформаційної продукції</t>
  </si>
  <si>
    <t>грн.</t>
  </si>
  <si>
    <t>динаміка збільшення (зменшення)
 кількості рекламної та інформаційної продукції у порівнянні з попереднім періодом</t>
  </si>
  <si>
    <t>обсяг видатків на проведення заходів по партнерству з містами України та партнерами  із закордонних держав</t>
  </si>
  <si>
    <t>кількість заходів</t>
  </si>
  <si>
    <t xml:space="preserve">середні витрати </t>
  </si>
  <si>
    <t>динаміка збільшення (зменшення) кількості заходів у плановому році відповідно до фактичного показника минулого року</t>
  </si>
  <si>
    <t>обсяг видатків на проведення заходів</t>
  </si>
  <si>
    <t>середні витрати на проведення одного заходу</t>
  </si>
  <si>
    <t>динаміки збільшення (зменшення) кількості заходів у плановому році відповідно до фактичного показника минулого року</t>
  </si>
  <si>
    <t>за  2020  рік</t>
  </si>
  <si>
    <t xml:space="preserve">Програма економічного і соціального розвитку міста Нововолинськ на 2020-2022 роки </t>
  </si>
  <si>
    <t xml:space="preserve">Начальник відділу бухгалтерського обліку та звітності </t>
  </si>
  <si>
    <t>план на                 2020  рік  з урахуванням внесених змін</t>
  </si>
  <si>
    <t>касове виконання за 2020 рік</t>
  </si>
  <si>
    <t>план на                     2020 рік  з урахуванням внесених змін</t>
  </si>
  <si>
    <t>план на            2020 рік  з урахуванням внесених змін</t>
  </si>
  <si>
    <t>Людмила ЯЩУК</t>
  </si>
  <si>
    <t>Начальник відділу бухгалтерського обліку та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</si>
</sst>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2" xfId="0" applyFont="1" applyBorder="1" applyAlignment="1">
      <alignment horizontal="right"/>
    </xf>
    <xf numFmtId="0" fontId="5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8" fillId="0" borderId="18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20" xfId="0" quotePrefix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quotePrefix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12" xfId="0" quotePrefix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23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5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6" xfId="0" quotePrefix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/>
    <xf numFmtId="0" fontId="1" fillId="0" borderId="0" xfId="0" applyFont="1" applyAlignment="1">
      <alignment horizontal="left" wrapText="1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5" fillId="0" borderId="27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33" xfId="0" applyFont="1" applyBorder="1" applyAlignment="1">
      <alignment horizontal="center" vertical="top" wrapText="1"/>
    </xf>
    <xf numFmtId="0" fontId="5" fillId="0" borderId="3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/>
    </xf>
    <xf numFmtId="0" fontId="5" fillId="0" borderId="35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/>
    <xf numFmtId="0" fontId="5" fillId="0" borderId="12" xfId="0" applyFont="1" applyBorder="1" applyAlignment="1">
      <alignment horizontal="left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0" borderId="3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31" xfId="0" applyFont="1" applyBorder="1"/>
    <xf numFmtId="0" fontId="1" fillId="0" borderId="34" xfId="0" applyFont="1" applyBorder="1"/>
    <xf numFmtId="165" fontId="1" fillId="0" borderId="1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/>
    </xf>
    <xf numFmtId="165" fontId="1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1"/>
  <sheetViews>
    <sheetView tabSelected="1" topLeftCell="A13" workbookViewId="0">
      <selection activeCell="A19" sqref="A19"/>
    </sheetView>
  </sheetViews>
  <sheetFormatPr defaultRowHeight="15" x14ac:dyDescent="0.25"/>
  <cols>
    <col min="1" max="1" width="15.85546875" customWidth="1"/>
    <col min="2" max="2" width="15.42578125" customWidth="1"/>
    <col min="3" max="3" width="23.28515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05" t="s">
        <v>7</v>
      </c>
      <c r="I1" s="105"/>
    </row>
    <row r="2" spans="1:12" x14ac:dyDescent="0.25">
      <c r="A2" s="1"/>
      <c r="B2" s="1"/>
      <c r="C2" s="1"/>
      <c r="D2" s="1"/>
      <c r="E2" s="1"/>
      <c r="F2" s="1"/>
      <c r="G2" s="1"/>
      <c r="H2" s="105" t="s">
        <v>8</v>
      </c>
      <c r="I2" s="105"/>
    </row>
    <row r="3" spans="1:12" x14ac:dyDescent="0.25">
      <c r="A3" s="1"/>
      <c r="B3" s="1"/>
      <c r="C3" s="1"/>
      <c r="D3" s="1"/>
      <c r="E3" s="1"/>
      <c r="F3" s="1"/>
      <c r="G3" s="1"/>
      <c r="H3" s="105" t="s">
        <v>9</v>
      </c>
      <c r="I3" s="105"/>
    </row>
    <row r="4" spans="1:12" x14ac:dyDescent="0.25">
      <c r="A4" s="1"/>
      <c r="B4" s="1"/>
      <c r="C4" s="1"/>
      <c r="D4" s="1"/>
      <c r="E4" s="1"/>
      <c r="F4" s="1"/>
      <c r="G4" s="1"/>
      <c r="H4" s="105" t="s">
        <v>10</v>
      </c>
      <c r="I4" s="10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04" t="s">
        <v>11</v>
      </c>
      <c r="D6" s="104"/>
      <c r="E6" s="104"/>
      <c r="F6" s="104"/>
      <c r="G6" s="104"/>
      <c r="H6" s="1"/>
      <c r="I6" s="1"/>
    </row>
    <row r="7" spans="1:12" x14ac:dyDescent="0.25">
      <c r="A7" s="1"/>
      <c r="B7" s="1"/>
      <c r="C7" s="104" t="s">
        <v>12</v>
      </c>
      <c r="D7" s="104"/>
      <c r="E7" s="104"/>
      <c r="F7" s="104"/>
      <c r="G7" s="104"/>
      <c r="H7" s="1"/>
      <c r="I7" s="1"/>
    </row>
    <row r="8" spans="1:12" x14ac:dyDescent="0.25">
      <c r="A8" s="1"/>
      <c r="B8" s="1"/>
      <c r="C8" s="104" t="s">
        <v>13</v>
      </c>
      <c r="D8" s="104"/>
      <c r="E8" s="104"/>
      <c r="F8" s="104"/>
      <c r="G8" s="104"/>
      <c r="H8" s="1"/>
      <c r="I8" s="1"/>
    </row>
    <row r="9" spans="1:12" x14ac:dyDescent="0.25">
      <c r="A9" s="1"/>
      <c r="B9" s="1"/>
      <c r="C9" s="104" t="s">
        <v>14</v>
      </c>
      <c r="D9" s="104"/>
      <c r="E9" s="104"/>
      <c r="F9" s="104"/>
      <c r="G9" s="104"/>
      <c r="H9" s="1"/>
      <c r="I9" s="1"/>
    </row>
    <row r="10" spans="1:12" x14ac:dyDescent="0.25">
      <c r="A10" s="1"/>
      <c r="B10" s="1"/>
      <c r="C10" s="104" t="s">
        <v>15</v>
      </c>
      <c r="D10" s="104"/>
      <c r="E10" s="104"/>
      <c r="F10" s="104"/>
      <c r="G10" s="104"/>
      <c r="H10" s="1"/>
      <c r="I10" s="1"/>
    </row>
    <row r="11" spans="1:12" ht="15.75" x14ac:dyDescent="0.25">
      <c r="A11" s="1"/>
      <c r="B11" s="94" t="s">
        <v>45</v>
      </c>
      <c r="C11" s="94"/>
      <c r="D11" s="94"/>
      <c r="E11" s="94"/>
      <c r="F11" s="94"/>
      <c r="G11" s="94"/>
      <c r="H11" s="1"/>
      <c r="I11" s="1"/>
    </row>
    <row r="12" spans="1:12" x14ac:dyDescent="0.25">
      <c r="A12" s="1"/>
      <c r="B12" s="102" t="s">
        <v>16</v>
      </c>
      <c r="C12" s="102"/>
      <c r="D12" s="102"/>
      <c r="E12" s="102"/>
      <c r="F12" s="102"/>
      <c r="G12" s="102"/>
      <c r="H12" s="1"/>
      <c r="I12" s="1"/>
    </row>
    <row r="13" spans="1:12" x14ac:dyDescent="0.25">
      <c r="A13" s="1"/>
      <c r="B13" s="1"/>
      <c r="C13" s="1"/>
      <c r="D13" s="104" t="s">
        <v>83</v>
      </c>
      <c r="E13" s="104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40.5" customHeight="1" x14ac:dyDescent="0.25">
      <c r="A15" s="99" t="s">
        <v>2</v>
      </c>
      <c r="B15" s="97" t="s">
        <v>0</v>
      </c>
      <c r="C15" s="97" t="s">
        <v>1</v>
      </c>
      <c r="D15" s="97" t="s">
        <v>3</v>
      </c>
      <c r="E15" s="97"/>
      <c r="F15" s="97" t="s">
        <v>4</v>
      </c>
      <c r="G15" s="97"/>
      <c r="H15" s="97" t="s">
        <v>5</v>
      </c>
      <c r="I15" s="103"/>
    </row>
    <row r="16" spans="1:12" s="6" customFormat="1" ht="151.5" customHeight="1" thickBot="1" x14ac:dyDescent="0.3">
      <c r="A16" s="100"/>
      <c r="B16" s="101"/>
      <c r="C16" s="101"/>
      <c r="D16" s="27" t="s">
        <v>86</v>
      </c>
      <c r="E16" s="27" t="s">
        <v>87</v>
      </c>
      <c r="F16" s="27" t="s">
        <v>88</v>
      </c>
      <c r="G16" s="27" t="s">
        <v>87</v>
      </c>
      <c r="H16" s="27" t="s">
        <v>89</v>
      </c>
      <c r="I16" s="28" t="s">
        <v>87</v>
      </c>
      <c r="J16" s="5"/>
      <c r="K16" s="5"/>
      <c r="L16" s="5"/>
    </row>
    <row r="17" spans="1:9" s="3" customFormat="1" ht="17.25" customHeight="1" thickBot="1" x14ac:dyDescent="0.2">
      <c r="A17" s="11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3">
        <v>9</v>
      </c>
    </row>
    <row r="18" spans="1:9" s="8" customFormat="1" ht="44.25" customHeight="1" x14ac:dyDescent="0.25">
      <c r="A18" s="95" t="s">
        <v>60</v>
      </c>
      <c r="B18" s="96"/>
      <c r="C18" s="96"/>
      <c r="D18" s="14"/>
      <c r="E18" s="14"/>
      <c r="F18" s="14"/>
      <c r="G18" s="14"/>
      <c r="H18" s="14"/>
      <c r="I18" s="15"/>
    </row>
    <row r="19" spans="1:9" s="61" customFormat="1" ht="44.25" customHeight="1" x14ac:dyDescent="0.25">
      <c r="A19" s="58" t="s">
        <v>62</v>
      </c>
      <c r="B19" s="63" t="s">
        <v>50</v>
      </c>
      <c r="C19" s="64" t="s">
        <v>59</v>
      </c>
      <c r="D19" s="59"/>
      <c r="E19" s="59"/>
      <c r="F19" s="59"/>
      <c r="G19" s="59"/>
      <c r="H19" s="59"/>
      <c r="I19" s="60"/>
    </row>
    <row r="20" spans="1:9" s="61" customFormat="1" ht="30" x14ac:dyDescent="0.25">
      <c r="A20" s="50">
        <v>2200</v>
      </c>
      <c r="B20" s="51"/>
      <c r="C20" s="55" t="s">
        <v>47</v>
      </c>
      <c r="D20" s="91">
        <f>D21+D22</f>
        <v>568</v>
      </c>
      <c r="E20" s="91">
        <f>E21+E22</f>
        <v>396.161</v>
      </c>
      <c r="F20" s="91" t="s">
        <v>46</v>
      </c>
      <c r="G20" s="91" t="s">
        <v>46</v>
      </c>
      <c r="H20" s="91">
        <f>D20</f>
        <v>568</v>
      </c>
      <c r="I20" s="121">
        <f>E20</f>
        <v>396.161</v>
      </c>
    </row>
    <row r="21" spans="1:9" s="61" customFormat="1" ht="75" x14ac:dyDescent="0.25">
      <c r="A21" s="50">
        <v>2210</v>
      </c>
      <c r="B21" s="51"/>
      <c r="C21" s="55" t="s">
        <v>48</v>
      </c>
      <c r="D21" s="91">
        <v>420</v>
      </c>
      <c r="E21" s="91">
        <v>368.39</v>
      </c>
      <c r="F21" s="91" t="s">
        <v>46</v>
      </c>
      <c r="G21" s="91" t="s">
        <v>46</v>
      </c>
      <c r="H21" s="91">
        <f t="shared" ref="H21:I22" si="0">D21</f>
        <v>420</v>
      </c>
      <c r="I21" s="121">
        <f t="shared" si="0"/>
        <v>368.39</v>
      </c>
    </row>
    <row r="22" spans="1:9" s="61" customFormat="1" ht="30.75" thickBot="1" x14ac:dyDescent="0.3">
      <c r="A22" s="62">
        <v>2240</v>
      </c>
      <c r="B22" s="53"/>
      <c r="C22" s="65" t="s">
        <v>49</v>
      </c>
      <c r="D22" s="92">
        <v>148</v>
      </c>
      <c r="E22" s="92">
        <v>27.771000000000001</v>
      </c>
      <c r="F22" s="92" t="s">
        <v>46</v>
      </c>
      <c r="G22" s="92" t="s">
        <v>46</v>
      </c>
      <c r="H22" s="92">
        <f t="shared" si="0"/>
        <v>148</v>
      </c>
      <c r="I22" s="122">
        <f t="shared" si="0"/>
        <v>27.771000000000001</v>
      </c>
    </row>
    <row r="23" spans="1:9" s="61" customFormat="1" x14ac:dyDescent="0.25"/>
    <row r="24" spans="1:9" s="90" customFormat="1" ht="33" customHeight="1" x14ac:dyDescent="0.25">
      <c r="A24" s="119" t="s">
        <v>85</v>
      </c>
      <c r="B24" s="119"/>
      <c r="C24" s="119"/>
      <c r="D24" s="118"/>
      <c r="E24" s="120"/>
      <c r="F24" s="66"/>
      <c r="G24" s="118" t="s">
        <v>90</v>
      </c>
      <c r="H24" s="66"/>
    </row>
    <row r="25" spans="1:9" s="8" customFormat="1" x14ac:dyDescent="0.25">
      <c r="A25" s="9"/>
    </row>
    <row r="26" spans="1:9" s="8" customFormat="1" ht="30" customHeight="1" x14ac:dyDescent="0.25">
      <c r="A26" s="98"/>
      <c r="B26" s="98"/>
      <c r="C26" s="98"/>
      <c r="D26" s="32"/>
      <c r="E26" s="32"/>
      <c r="F26" s="33"/>
      <c r="G26" s="32"/>
    </row>
    <row r="27" spans="1:9" s="8" customFormat="1" ht="17.25" customHeight="1" x14ac:dyDescent="0.25">
      <c r="A27" s="9"/>
      <c r="D27" s="22"/>
      <c r="F27" s="93"/>
      <c r="G27" s="93"/>
    </row>
    <row r="28" spans="1:9" s="8" customFormat="1" x14ac:dyDescent="0.25">
      <c r="A28" s="9"/>
    </row>
    <row r="29" spans="1:9" s="8" customFormat="1" x14ac:dyDescent="0.25">
      <c r="A29" s="9"/>
    </row>
    <row r="30" spans="1:9" s="8" customFormat="1" x14ac:dyDescent="0.25">
      <c r="A30" s="9"/>
    </row>
    <row r="31" spans="1:9" s="8" customFormat="1" x14ac:dyDescent="0.25"/>
    <row r="32" spans="1:9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</sheetData>
  <mergeCells count="21">
    <mergeCell ref="H1:I1"/>
    <mergeCell ref="H2:I2"/>
    <mergeCell ref="H3:I3"/>
    <mergeCell ref="H4:I4"/>
    <mergeCell ref="H15:I15"/>
    <mergeCell ref="F15:G15"/>
    <mergeCell ref="C6:G6"/>
    <mergeCell ref="C7:G7"/>
    <mergeCell ref="C8:G8"/>
    <mergeCell ref="D13:E13"/>
    <mergeCell ref="C9:G9"/>
    <mergeCell ref="C10:G10"/>
    <mergeCell ref="F27:G27"/>
    <mergeCell ref="B11:G11"/>
    <mergeCell ref="A18:C18"/>
    <mergeCell ref="D15:E15"/>
    <mergeCell ref="A26:C26"/>
    <mergeCell ref="A15:A16"/>
    <mergeCell ref="B15:B16"/>
    <mergeCell ref="B12:G12"/>
    <mergeCell ref="C15:C1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opLeftCell="A52" workbookViewId="0">
      <selection activeCell="A57" sqref="A57:XFD58"/>
    </sheetView>
  </sheetViews>
  <sheetFormatPr defaultRowHeight="15" x14ac:dyDescent="0.25"/>
  <cols>
    <col min="1" max="1" width="5.42578125" customWidth="1"/>
    <col min="2" max="2" width="26.85546875" customWidth="1"/>
    <col min="3" max="3" width="9.710937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  <col min="11" max="11" width="10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K1" s="105" t="s">
        <v>7</v>
      </c>
      <c r="L1" s="105"/>
    </row>
    <row r="2" spans="1:12" x14ac:dyDescent="0.25">
      <c r="A2" s="1"/>
      <c r="B2" s="1"/>
      <c r="C2" s="1"/>
      <c r="D2" s="1"/>
      <c r="E2" s="1"/>
      <c r="F2" s="1"/>
      <c r="G2" s="1"/>
      <c r="K2" s="105" t="s">
        <v>8</v>
      </c>
      <c r="L2" s="105"/>
    </row>
    <row r="3" spans="1:12" x14ac:dyDescent="0.25">
      <c r="A3" s="1"/>
      <c r="B3" s="1"/>
      <c r="C3" s="1"/>
      <c r="D3" s="1"/>
      <c r="E3" s="1"/>
      <c r="F3" s="1"/>
      <c r="G3" s="1"/>
      <c r="K3" s="105" t="s">
        <v>9</v>
      </c>
      <c r="L3" s="105"/>
    </row>
    <row r="4" spans="1:12" x14ac:dyDescent="0.25">
      <c r="A4" s="1"/>
      <c r="B4" s="1"/>
      <c r="C4" s="1"/>
      <c r="D4" s="1"/>
      <c r="E4" s="1"/>
      <c r="F4" s="1"/>
      <c r="G4" s="1"/>
      <c r="K4" s="105" t="s">
        <v>10</v>
      </c>
      <c r="L4" s="10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F8" s="104" t="s">
        <v>11</v>
      </c>
      <c r="G8" s="104"/>
      <c r="H8" s="1"/>
      <c r="I8" s="1"/>
    </row>
    <row r="9" spans="1:12" x14ac:dyDescent="0.25">
      <c r="A9" s="1"/>
      <c r="B9" s="1"/>
      <c r="E9" s="104" t="s">
        <v>17</v>
      </c>
      <c r="F9" s="104"/>
      <c r="G9" s="104"/>
      <c r="H9" s="104"/>
      <c r="I9" s="104"/>
    </row>
    <row r="10" spans="1:12" x14ac:dyDescent="0.25">
      <c r="A10" s="1"/>
      <c r="B10" s="1"/>
      <c r="E10" s="104" t="s">
        <v>18</v>
      </c>
      <c r="F10" s="104"/>
      <c r="G10" s="104"/>
      <c r="H10" s="104"/>
      <c r="I10" s="104"/>
    </row>
    <row r="11" spans="1:12" ht="15.75" x14ac:dyDescent="0.25">
      <c r="A11" s="1"/>
      <c r="C11" s="42"/>
      <c r="D11" s="94" t="s">
        <v>45</v>
      </c>
      <c r="E11" s="94"/>
      <c r="F11" s="94"/>
      <c r="G11" s="94"/>
      <c r="H11" s="94"/>
      <c r="I11" s="94"/>
    </row>
    <row r="12" spans="1:12" x14ac:dyDescent="0.25">
      <c r="A12" s="1"/>
      <c r="C12" s="41"/>
      <c r="D12" s="40" t="s">
        <v>16</v>
      </c>
      <c r="E12" s="40"/>
      <c r="F12" s="40"/>
      <c r="G12" s="40"/>
      <c r="H12" s="1"/>
      <c r="I12" s="1"/>
    </row>
    <row r="13" spans="1:12" x14ac:dyDescent="0.25">
      <c r="A13" s="1"/>
      <c r="B13" s="1"/>
      <c r="C13" s="1"/>
      <c r="F13" s="104" t="s">
        <v>83</v>
      </c>
      <c r="G13" s="104"/>
      <c r="H13" s="1"/>
      <c r="I13" s="1"/>
    </row>
    <row r="14" spans="1:12" x14ac:dyDescent="0.25">
      <c r="A14" s="1"/>
      <c r="B14" s="1"/>
      <c r="C14" s="1"/>
      <c r="D14" s="7"/>
      <c r="E14" s="7"/>
      <c r="F14" s="1"/>
      <c r="G14" s="1"/>
      <c r="H14" s="1"/>
      <c r="I14" s="1"/>
    </row>
    <row r="15" spans="1:12" ht="15.75" x14ac:dyDescent="0.25">
      <c r="A15" s="43"/>
      <c r="B15" s="67" t="s">
        <v>62</v>
      </c>
      <c r="C15" s="23"/>
      <c r="D15" s="116" t="s">
        <v>59</v>
      </c>
      <c r="E15" s="116"/>
      <c r="F15" s="116"/>
      <c r="G15" s="116"/>
      <c r="H15" s="116"/>
      <c r="I15" s="116"/>
    </row>
    <row r="16" spans="1:12" s="26" customFormat="1" ht="30.75" customHeight="1" thickBot="1" x14ac:dyDescent="0.3">
      <c r="A16" s="106" t="s">
        <v>19</v>
      </c>
      <c r="B16" s="106"/>
      <c r="C16" s="106"/>
      <c r="D16" s="24"/>
      <c r="E16" s="107" t="s">
        <v>20</v>
      </c>
      <c r="F16" s="107"/>
      <c r="G16" s="107"/>
      <c r="H16" s="107"/>
      <c r="I16" s="25"/>
    </row>
    <row r="17" spans="1:13" s="29" customFormat="1" ht="48" customHeight="1" x14ac:dyDescent="0.25">
      <c r="A17" s="99" t="s">
        <v>21</v>
      </c>
      <c r="B17" s="97" t="s">
        <v>22</v>
      </c>
      <c r="C17" s="97" t="s">
        <v>23</v>
      </c>
      <c r="D17" s="113" t="s">
        <v>24</v>
      </c>
      <c r="E17" s="108" t="s">
        <v>25</v>
      </c>
      <c r="F17" s="109"/>
      <c r="G17" s="110"/>
      <c r="H17" s="111" t="s">
        <v>29</v>
      </c>
      <c r="I17" s="112"/>
      <c r="J17" s="112"/>
      <c r="K17" s="111" t="s">
        <v>30</v>
      </c>
      <c r="L17" s="112"/>
      <c r="M17" s="115"/>
    </row>
    <row r="18" spans="1:13" s="30" customFormat="1" ht="48.75" customHeight="1" thickBot="1" x14ac:dyDescent="0.3">
      <c r="A18" s="100"/>
      <c r="B18" s="101"/>
      <c r="C18" s="101"/>
      <c r="D18" s="114"/>
      <c r="E18" s="31" t="s">
        <v>26</v>
      </c>
      <c r="F18" s="27" t="s">
        <v>27</v>
      </c>
      <c r="G18" s="27" t="s">
        <v>28</v>
      </c>
      <c r="H18" s="31" t="s">
        <v>26</v>
      </c>
      <c r="I18" s="27" t="s">
        <v>27</v>
      </c>
      <c r="J18" s="27" t="s">
        <v>28</v>
      </c>
      <c r="K18" s="31" t="s">
        <v>26</v>
      </c>
      <c r="L18" s="27" t="s">
        <v>27</v>
      </c>
      <c r="M18" s="28" t="s">
        <v>28</v>
      </c>
    </row>
    <row r="19" spans="1:13" s="30" customFormat="1" ht="20.25" customHeight="1" thickBot="1" x14ac:dyDescent="0.3">
      <c r="A19" s="45"/>
      <c r="B19" s="44" t="s">
        <v>51</v>
      </c>
      <c r="C19" s="46"/>
      <c r="D19" s="46"/>
      <c r="E19" s="47"/>
      <c r="F19" s="48"/>
      <c r="G19" s="48"/>
      <c r="H19" s="47"/>
      <c r="I19" s="48"/>
      <c r="J19" s="48"/>
      <c r="K19" s="47"/>
      <c r="L19" s="48"/>
      <c r="M19" s="49"/>
    </row>
    <row r="20" spans="1:13" s="3" customFormat="1" ht="17.25" customHeight="1" x14ac:dyDescent="0.25">
      <c r="A20" s="34">
        <v>1</v>
      </c>
      <c r="B20" s="35" t="s">
        <v>31</v>
      </c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7"/>
    </row>
    <row r="21" spans="1:13" s="8" customFormat="1" ht="31.5" x14ac:dyDescent="0.25">
      <c r="A21" s="50"/>
      <c r="B21" s="85" t="s">
        <v>63</v>
      </c>
      <c r="C21" s="51" t="s">
        <v>61</v>
      </c>
      <c r="D21" s="51" t="s">
        <v>52</v>
      </c>
      <c r="E21" s="91">
        <v>150</v>
      </c>
      <c r="F21" s="91">
        <v>0</v>
      </c>
      <c r="G21" s="91">
        <v>150</v>
      </c>
      <c r="H21" s="91">
        <v>140.517</v>
      </c>
      <c r="I21" s="91">
        <v>0</v>
      </c>
      <c r="J21" s="91">
        <f>H21</f>
        <v>140.517</v>
      </c>
      <c r="K21" s="91">
        <f>H21-E21</f>
        <v>-9.4830000000000041</v>
      </c>
      <c r="L21" s="91">
        <f>I21-F21</f>
        <v>0</v>
      </c>
      <c r="M21" s="121">
        <f>K21+L21</f>
        <v>-9.4830000000000041</v>
      </c>
    </row>
    <row r="22" spans="1:13" s="8" customFormat="1" ht="12.75" customHeight="1" x14ac:dyDescent="0.25">
      <c r="A22" s="38">
        <v>2</v>
      </c>
      <c r="B22" s="10" t="s">
        <v>33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7"/>
    </row>
    <row r="23" spans="1:13" s="8" customFormat="1" ht="31.5" x14ac:dyDescent="0.25">
      <c r="A23" s="50"/>
      <c r="B23" s="86" t="s">
        <v>64</v>
      </c>
      <c r="C23" s="51" t="s">
        <v>71</v>
      </c>
      <c r="D23" s="51" t="s">
        <v>72</v>
      </c>
      <c r="E23" s="51">
        <v>2200</v>
      </c>
      <c r="F23" s="51">
        <v>0</v>
      </c>
      <c r="G23" s="51">
        <f>E23</f>
        <v>2200</v>
      </c>
      <c r="H23" s="51">
        <v>3200</v>
      </c>
      <c r="I23" s="51">
        <v>0</v>
      </c>
      <c r="J23" s="51">
        <f>H23</f>
        <v>3200</v>
      </c>
      <c r="K23" s="51">
        <f>H23-E23</f>
        <v>1000</v>
      </c>
      <c r="L23" s="51">
        <f>I23-F23</f>
        <v>0</v>
      </c>
      <c r="M23" s="52">
        <f>K23+L23</f>
        <v>1000</v>
      </c>
    </row>
    <row r="24" spans="1:13" s="8" customFormat="1" x14ac:dyDescent="0.25">
      <c r="A24" s="38">
        <v>3</v>
      </c>
      <c r="B24" s="10" t="s">
        <v>34</v>
      </c>
      <c r="C24" s="10"/>
      <c r="D24" s="68" t="s">
        <v>46</v>
      </c>
      <c r="E24" s="68" t="s">
        <v>46</v>
      </c>
      <c r="F24" s="68" t="s">
        <v>46</v>
      </c>
      <c r="G24" s="68" t="s">
        <v>46</v>
      </c>
      <c r="H24" s="68" t="s">
        <v>46</v>
      </c>
      <c r="I24" s="68" t="s">
        <v>46</v>
      </c>
      <c r="J24" s="68" t="s">
        <v>46</v>
      </c>
      <c r="K24" s="68" t="s">
        <v>46</v>
      </c>
      <c r="L24" s="68" t="s">
        <v>46</v>
      </c>
      <c r="M24" s="69" t="s">
        <v>46</v>
      </c>
    </row>
    <row r="25" spans="1:13" s="8" customFormat="1" ht="32.25" customHeight="1" x14ac:dyDescent="0.25">
      <c r="A25" s="39"/>
      <c r="B25" s="85" t="s">
        <v>65</v>
      </c>
      <c r="C25" s="51" t="s">
        <v>66</v>
      </c>
      <c r="D25" s="87" t="s">
        <v>67</v>
      </c>
      <c r="E25" s="51">
        <v>68</v>
      </c>
      <c r="F25" s="51">
        <v>0</v>
      </c>
      <c r="G25" s="51">
        <v>68</v>
      </c>
      <c r="H25" s="51">
        <v>44</v>
      </c>
      <c r="I25" s="51">
        <v>0</v>
      </c>
      <c r="J25" s="51">
        <v>44</v>
      </c>
      <c r="K25" s="51">
        <f>H25-E25</f>
        <v>-24</v>
      </c>
      <c r="L25" s="51">
        <v>0</v>
      </c>
      <c r="M25" s="52">
        <f>K25</f>
        <v>-24</v>
      </c>
    </row>
    <row r="26" spans="1:13" s="8" customFormat="1" x14ac:dyDescent="0.25">
      <c r="A26" s="50">
        <v>4</v>
      </c>
      <c r="B26" s="55" t="s">
        <v>35</v>
      </c>
      <c r="C26" s="10"/>
      <c r="D26" s="68"/>
      <c r="E26" s="68"/>
      <c r="F26" s="68"/>
      <c r="G26" s="68"/>
      <c r="H26" s="68"/>
      <c r="I26" s="68"/>
      <c r="J26" s="68"/>
      <c r="K26" s="68"/>
      <c r="L26" s="68"/>
      <c r="M26" s="69"/>
    </row>
    <row r="27" spans="1:13" s="8" customFormat="1" ht="79.5" thickBot="1" x14ac:dyDescent="0.3">
      <c r="A27" s="70"/>
      <c r="B27" s="86" t="s">
        <v>68</v>
      </c>
      <c r="C27" s="87" t="s">
        <v>53</v>
      </c>
      <c r="D27" s="87" t="s">
        <v>67</v>
      </c>
      <c r="E27" s="87">
        <v>147</v>
      </c>
      <c r="F27" s="75">
        <v>0</v>
      </c>
      <c r="G27" s="87">
        <v>147</v>
      </c>
      <c r="H27" s="87">
        <v>213</v>
      </c>
      <c r="I27" s="75">
        <v>0</v>
      </c>
      <c r="J27" s="87">
        <v>213</v>
      </c>
      <c r="K27" s="75">
        <f>H27-E27</f>
        <v>66</v>
      </c>
      <c r="L27" s="75">
        <v>0</v>
      </c>
      <c r="M27" s="76">
        <f>K27</f>
        <v>66</v>
      </c>
    </row>
    <row r="28" spans="1:13" s="8" customFormat="1" ht="15.75" thickBot="1" x14ac:dyDescent="0.3">
      <c r="A28" s="71"/>
      <c r="B28" s="72" t="s">
        <v>54</v>
      </c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4"/>
    </row>
    <row r="29" spans="1:13" s="8" customFormat="1" x14ac:dyDescent="0.25">
      <c r="A29" s="34">
        <v>1</v>
      </c>
      <c r="B29" s="35" t="s">
        <v>31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7"/>
    </row>
    <row r="30" spans="1:13" s="21" customFormat="1" ht="63.75" customHeight="1" x14ac:dyDescent="0.25">
      <c r="A30" s="38"/>
      <c r="B30" s="88" t="s">
        <v>69</v>
      </c>
      <c r="C30" s="51" t="s">
        <v>61</v>
      </c>
      <c r="D30" s="51" t="s">
        <v>72</v>
      </c>
      <c r="E30" s="91">
        <v>18</v>
      </c>
      <c r="F30" s="91">
        <v>0</v>
      </c>
      <c r="G30" s="91">
        <v>18</v>
      </c>
      <c r="H30" s="91">
        <v>4.9720000000000004</v>
      </c>
      <c r="I30" s="91">
        <v>0</v>
      </c>
      <c r="J30" s="91">
        <f>H30</f>
        <v>4.9720000000000004</v>
      </c>
      <c r="K30" s="91">
        <f>H30-E30</f>
        <v>-13.027999999999999</v>
      </c>
      <c r="L30" s="91">
        <v>0</v>
      </c>
      <c r="M30" s="121">
        <f>K30</f>
        <v>-13.027999999999999</v>
      </c>
    </row>
    <row r="31" spans="1:13" s="8" customFormat="1" ht="19.5" customHeight="1" x14ac:dyDescent="0.25">
      <c r="A31" s="38">
        <v>2</v>
      </c>
      <c r="B31" s="10" t="s">
        <v>33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2"/>
    </row>
    <row r="32" spans="1:13" s="127" customFormat="1" ht="35.25" customHeight="1" x14ac:dyDescent="0.25">
      <c r="A32" s="123"/>
      <c r="B32" s="124" t="s">
        <v>70</v>
      </c>
      <c r="C32" s="125" t="s">
        <v>71</v>
      </c>
      <c r="D32" s="125" t="s">
        <v>72</v>
      </c>
      <c r="E32" s="125">
        <v>150</v>
      </c>
      <c r="F32" s="125">
        <v>0</v>
      </c>
      <c r="G32" s="125">
        <v>150</v>
      </c>
      <c r="H32" s="125">
        <v>1207</v>
      </c>
      <c r="I32" s="125">
        <v>0</v>
      </c>
      <c r="J32" s="125">
        <v>1207</v>
      </c>
      <c r="K32" s="125">
        <v>-1057</v>
      </c>
      <c r="L32" s="125">
        <v>0</v>
      </c>
      <c r="M32" s="126">
        <f>K32</f>
        <v>-1057</v>
      </c>
    </row>
    <row r="33" spans="1:13" s="8" customFormat="1" x14ac:dyDescent="0.25">
      <c r="A33" s="38">
        <v>3</v>
      </c>
      <c r="B33" s="10" t="s">
        <v>34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2"/>
    </row>
    <row r="34" spans="1:13" s="8" customFormat="1" ht="47.25" x14ac:dyDescent="0.25">
      <c r="A34" s="39"/>
      <c r="B34" s="86" t="s">
        <v>73</v>
      </c>
      <c r="C34" s="51" t="s">
        <v>74</v>
      </c>
      <c r="D34" s="51" t="s">
        <v>67</v>
      </c>
      <c r="E34" s="51">
        <v>120</v>
      </c>
      <c r="F34" s="51">
        <v>0</v>
      </c>
      <c r="G34" s="51">
        <v>120</v>
      </c>
      <c r="H34" s="51">
        <v>120</v>
      </c>
      <c r="I34" s="51">
        <v>0</v>
      </c>
      <c r="J34" s="51">
        <v>120</v>
      </c>
      <c r="K34" s="51">
        <f>H34-E34</f>
        <v>0</v>
      </c>
      <c r="L34" s="51">
        <v>0</v>
      </c>
      <c r="M34" s="52">
        <f>K34</f>
        <v>0</v>
      </c>
    </row>
    <row r="35" spans="1:13" s="8" customFormat="1" x14ac:dyDescent="0.25">
      <c r="A35" s="38">
        <v>4</v>
      </c>
      <c r="B35" s="10" t="s">
        <v>35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2"/>
    </row>
    <row r="36" spans="1:13" s="8" customFormat="1" ht="95.25" thickBot="1" x14ac:dyDescent="0.3">
      <c r="A36" s="70"/>
      <c r="B36" s="85" t="s">
        <v>75</v>
      </c>
      <c r="C36" s="87" t="s">
        <v>53</v>
      </c>
      <c r="D36" s="87" t="s">
        <v>67</v>
      </c>
      <c r="E36" s="75">
        <v>115</v>
      </c>
      <c r="F36" s="75">
        <v>0</v>
      </c>
      <c r="G36" s="75">
        <v>115</v>
      </c>
      <c r="H36" s="75">
        <v>928</v>
      </c>
      <c r="I36" s="75">
        <v>0</v>
      </c>
      <c r="J36" s="75">
        <v>928</v>
      </c>
      <c r="K36" s="75">
        <f>H36-E36</f>
        <v>813</v>
      </c>
      <c r="L36" s="75">
        <v>0</v>
      </c>
      <c r="M36" s="76">
        <f>K36</f>
        <v>813</v>
      </c>
    </row>
    <row r="37" spans="1:13" s="8" customFormat="1" ht="15.75" thickBot="1" x14ac:dyDescent="0.3">
      <c r="A37" s="71"/>
      <c r="B37" s="72" t="s">
        <v>55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8"/>
    </row>
    <row r="38" spans="1:13" s="57" customFormat="1" ht="15.75" thickBot="1" x14ac:dyDescent="0.3">
      <c r="A38" s="79">
        <v>1</v>
      </c>
      <c r="B38" s="80" t="s">
        <v>31</v>
      </c>
      <c r="E38" s="81"/>
      <c r="F38" s="81"/>
      <c r="G38" s="81"/>
      <c r="H38" s="81"/>
      <c r="I38" s="81"/>
      <c r="J38" s="81"/>
      <c r="K38" s="81"/>
      <c r="L38" s="81"/>
      <c r="M38" s="82"/>
    </row>
    <row r="39" spans="1:13" s="8" customFormat="1" ht="78.75" x14ac:dyDescent="0.25">
      <c r="A39" s="38"/>
      <c r="B39" s="86" t="s">
        <v>76</v>
      </c>
      <c r="C39" s="54" t="s">
        <v>61</v>
      </c>
      <c r="D39" s="51" t="s">
        <v>57</v>
      </c>
      <c r="E39" s="91">
        <v>330</v>
      </c>
      <c r="F39" s="91">
        <v>0</v>
      </c>
      <c r="G39" s="91">
        <f>E39</f>
        <v>330</v>
      </c>
      <c r="H39" s="91">
        <v>193.94200000000001</v>
      </c>
      <c r="I39" s="91">
        <v>0</v>
      </c>
      <c r="J39" s="91">
        <f>H39</f>
        <v>193.94200000000001</v>
      </c>
      <c r="K39" s="91">
        <f>H39-E39</f>
        <v>-136.05799999999999</v>
      </c>
      <c r="L39" s="91">
        <v>0</v>
      </c>
      <c r="M39" s="121">
        <f>K39</f>
        <v>-136.05799999999999</v>
      </c>
    </row>
    <row r="40" spans="1:13" s="8" customFormat="1" x14ac:dyDescent="0.25">
      <c r="A40" s="38">
        <v>2</v>
      </c>
      <c r="B40" s="10" t="s">
        <v>33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2"/>
    </row>
    <row r="41" spans="1:13" s="57" customFormat="1" ht="46.5" customHeight="1" x14ac:dyDescent="0.25">
      <c r="A41" s="50"/>
      <c r="B41" s="86" t="s">
        <v>77</v>
      </c>
      <c r="C41" s="51" t="s">
        <v>71</v>
      </c>
      <c r="D41" s="51" t="s">
        <v>56</v>
      </c>
      <c r="E41" s="51">
        <v>45</v>
      </c>
      <c r="F41" s="51">
        <v>0</v>
      </c>
      <c r="G41" s="51">
        <v>45</v>
      </c>
      <c r="H41" s="51">
        <v>20</v>
      </c>
      <c r="I41" s="51">
        <v>0</v>
      </c>
      <c r="J41" s="51">
        <v>20</v>
      </c>
      <c r="K41" s="51">
        <f>H41-E41</f>
        <v>-25</v>
      </c>
      <c r="L41" s="51">
        <v>0</v>
      </c>
      <c r="M41" s="52">
        <f>K41</f>
        <v>-25</v>
      </c>
    </row>
    <row r="42" spans="1:13" s="8" customFormat="1" x14ac:dyDescent="0.25">
      <c r="A42" s="38">
        <v>3</v>
      </c>
      <c r="B42" s="10" t="s">
        <v>34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2"/>
    </row>
    <row r="43" spans="1:13" s="8" customFormat="1" ht="15.75" x14ac:dyDescent="0.25">
      <c r="A43" s="39"/>
      <c r="B43" s="89" t="s">
        <v>78</v>
      </c>
      <c r="C43" s="51" t="s">
        <v>74</v>
      </c>
      <c r="D43" s="51" t="s">
        <v>67</v>
      </c>
      <c r="E43" s="51">
        <v>7333</v>
      </c>
      <c r="F43" s="51" t="s">
        <v>46</v>
      </c>
      <c r="G43" s="51">
        <v>7333</v>
      </c>
      <c r="H43" s="51">
        <v>9697</v>
      </c>
      <c r="I43" s="51">
        <v>0</v>
      </c>
      <c r="J43" s="51">
        <v>9697</v>
      </c>
      <c r="K43" s="51">
        <f>H43-E43</f>
        <v>2364</v>
      </c>
      <c r="L43" s="51">
        <v>0</v>
      </c>
      <c r="M43" s="52">
        <f>K43</f>
        <v>2364</v>
      </c>
    </row>
    <row r="44" spans="1:13" s="1" customFormat="1" x14ac:dyDescent="0.25">
      <c r="A44" s="38">
        <v>4</v>
      </c>
      <c r="B44" s="10" t="s">
        <v>35</v>
      </c>
      <c r="D44" s="51"/>
      <c r="E44" s="51"/>
      <c r="F44" s="51"/>
      <c r="G44" s="51"/>
      <c r="H44" s="51"/>
      <c r="I44" s="51"/>
      <c r="J44" s="51"/>
      <c r="K44" s="51"/>
      <c r="L44" s="51"/>
      <c r="M44" s="52"/>
    </row>
    <row r="45" spans="1:13" s="1" customFormat="1" ht="79.5" thickBot="1" x14ac:dyDescent="0.3">
      <c r="A45" s="70"/>
      <c r="B45" s="86" t="s">
        <v>79</v>
      </c>
      <c r="C45" s="51" t="s">
        <v>53</v>
      </c>
      <c r="D45" s="51" t="s">
        <v>67</v>
      </c>
      <c r="E45" s="75">
        <v>150</v>
      </c>
      <c r="F45" s="75">
        <v>0</v>
      </c>
      <c r="G45" s="75">
        <v>150</v>
      </c>
      <c r="H45" s="75">
        <v>67</v>
      </c>
      <c r="I45" s="75">
        <v>0</v>
      </c>
      <c r="J45" s="75">
        <v>67</v>
      </c>
      <c r="K45" s="75">
        <f>H45-E45</f>
        <v>-83</v>
      </c>
      <c r="L45" s="75">
        <v>0</v>
      </c>
      <c r="M45" s="76">
        <f>K45</f>
        <v>-83</v>
      </c>
    </row>
    <row r="46" spans="1:13" s="1" customFormat="1" ht="35.25" customHeight="1" thickBot="1" x14ac:dyDescent="0.3">
      <c r="A46" s="71"/>
      <c r="B46" s="72" t="s">
        <v>58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8"/>
    </row>
    <row r="47" spans="1:13" s="1" customFormat="1" x14ac:dyDescent="0.25">
      <c r="A47" s="34">
        <v>1</v>
      </c>
      <c r="B47" s="128" t="s">
        <v>31</v>
      </c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1"/>
    </row>
    <row r="48" spans="1:13" s="1" customFormat="1" ht="45" x14ac:dyDescent="0.25">
      <c r="A48" s="38"/>
      <c r="B48" s="86" t="s">
        <v>80</v>
      </c>
      <c r="C48" s="129" t="s">
        <v>61</v>
      </c>
      <c r="D48" s="51" t="s">
        <v>56</v>
      </c>
      <c r="E48" s="132">
        <v>70</v>
      </c>
      <c r="F48" s="132">
        <v>0</v>
      </c>
      <c r="G48" s="132">
        <v>70</v>
      </c>
      <c r="H48" s="132">
        <v>56.73</v>
      </c>
      <c r="I48" s="132">
        <v>0</v>
      </c>
      <c r="J48" s="132">
        <f>H48</f>
        <v>56.73</v>
      </c>
      <c r="K48" s="132">
        <f>H48-E48</f>
        <v>-13.270000000000003</v>
      </c>
      <c r="L48" s="132">
        <v>0</v>
      </c>
      <c r="M48" s="133">
        <f>K48</f>
        <v>-13.270000000000003</v>
      </c>
    </row>
    <row r="49" spans="1:13" s="1" customFormat="1" x14ac:dyDescent="0.25">
      <c r="A49" s="38">
        <v>2</v>
      </c>
      <c r="B49" s="10" t="s">
        <v>33</v>
      </c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2"/>
    </row>
    <row r="50" spans="1:13" s="1" customFormat="1" ht="42.75" customHeight="1" x14ac:dyDescent="0.25">
      <c r="A50" s="38"/>
      <c r="B50" s="86" t="s">
        <v>77</v>
      </c>
      <c r="C50" s="51" t="s">
        <v>71</v>
      </c>
      <c r="D50" s="51" t="s">
        <v>56</v>
      </c>
      <c r="E50" s="51">
        <v>80</v>
      </c>
      <c r="F50" s="51">
        <v>0</v>
      </c>
      <c r="G50" s="51">
        <v>80</v>
      </c>
      <c r="H50" s="51">
        <v>70</v>
      </c>
      <c r="I50" s="51">
        <v>0</v>
      </c>
      <c r="J50" s="51">
        <v>70</v>
      </c>
      <c r="K50" s="51">
        <f>H50-E50</f>
        <v>-10</v>
      </c>
      <c r="L50" s="51">
        <v>0</v>
      </c>
      <c r="M50" s="52">
        <f>K50</f>
        <v>-10</v>
      </c>
    </row>
    <row r="51" spans="1:13" s="1" customFormat="1" ht="25.5" customHeight="1" x14ac:dyDescent="0.25">
      <c r="A51" s="38">
        <v>3</v>
      </c>
      <c r="B51" s="10" t="s">
        <v>34</v>
      </c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2"/>
    </row>
    <row r="52" spans="1:13" s="1" customFormat="1" ht="34.5" customHeight="1" x14ac:dyDescent="0.25">
      <c r="A52" s="39"/>
      <c r="B52" s="86" t="s">
        <v>81</v>
      </c>
      <c r="C52" s="51" t="s">
        <v>74</v>
      </c>
      <c r="D52" s="51" t="s">
        <v>67</v>
      </c>
      <c r="E52" s="51">
        <v>875</v>
      </c>
      <c r="F52" s="51">
        <v>0</v>
      </c>
      <c r="G52" s="51">
        <v>875</v>
      </c>
      <c r="H52" s="51">
        <v>810</v>
      </c>
      <c r="I52" s="51">
        <v>0</v>
      </c>
      <c r="J52" s="51">
        <v>810</v>
      </c>
      <c r="K52" s="51">
        <f>H52-E52</f>
        <v>-65</v>
      </c>
      <c r="L52" s="51">
        <v>0</v>
      </c>
      <c r="M52" s="52">
        <f>K52</f>
        <v>-65</v>
      </c>
    </row>
    <row r="53" spans="1:13" s="1" customFormat="1" x14ac:dyDescent="0.25">
      <c r="A53" s="38">
        <v>4</v>
      </c>
      <c r="B53" s="10" t="s">
        <v>35</v>
      </c>
      <c r="C53" s="42"/>
      <c r="D53" s="51"/>
      <c r="E53" s="51"/>
      <c r="F53" s="51"/>
      <c r="G53" s="51"/>
      <c r="H53" s="51"/>
      <c r="I53" s="51"/>
      <c r="J53" s="51"/>
      <c r="K53" s="51"/>
      <c r="L53" s="51"/>
      <c r="M53" s="52"/>
    </row>
    <row r="54" spans="1:13" s="1" customFormat="1" ht="78.75" x14ac:dyDescent="0.25">
      <c r="A54" s="16"/>
      <c r="B54" s="86" t="s">
        <v>82</v>
      </c>
      <c r="C54" s="51" t="s">
        <v>53</v>
      </c>
      <c r="D54" s="51" t="s">
        <v>67</v>
      </c>
      <c r="E54" s="51">
        <v>133</v>
      </c>
      <c r="F54" s="51">
        <v>0</v>
      </c>
      <c r="G54" s="51">
        <v>133</v>
      </c>
      <c r="H54" s="51">
        <v>117</v>
      </c>
      <c r="I54" s="51">
        <v>0</v>
      </c>
      <c r="J54" s="51">
        <v>117</v>
      </c>
      <c r="K54" s="51">
        <f>H54-E54</f>
        <v>-16</v>
      </c>
      <c r="L54" s="51">
        <v>0</v>
      </c>
      <c r="M54" s="52">
        <f>K54</f>
        <v>-16</v>
      </c>
    </row>
    <row r="55" spans="1:13" s="1" customFormat="1" ht="15.75" thickBot="1" x14ac:dyDescent="0.3">
      <c r="A55" s="18"/>
      <c r="B55" s="19" t="s">
        <v>32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20"/>
    </row>
    <row r="56" spans="1:13" s="1" customFormat="1" x14ac:dyDescent="0.25">
      <c r="E56" s="42"/>
      <c r="F56" s="42"/>
      <c r="G56" s="42"/>
      <c r="H56" s="42"/>
    </row>
    <row r="57" spans="1:13" s="1" customFormat="1" x14ac:dyDescent="0.25"/>
    <row r="58" spans="1:13" s="1" customFormat="1" x14ac:dyDescent="0.25"/>
    <row r="59" spans="1:13" s="135" customFormat="1" ht="33" customHeight="1" x14ac:dyDescent="0.2">
      <c r="A59" s="134" t="s">
        <v>91</v>
      </c>
      <c r="B59" s="134"/>
      <c r="C59" s="134"/>
      <c r="D59" s="134"/>
      <c r="G59" s="136"/>
      <c r="H59" s="137"/>
      <c r="I59" s="138"/>
      <c r="J59" s="139" t="s">
        <v>90</v>
      </c>
    </row>
    <row r="60" spans="1:13" s="1" customFormat="1" x14ac:dyDescent="0.25"/>
    <row r="61" spans="1:13" s="1" customFormat="1" x14ac:dyDescent="0.25"/>
    <row r="62" spans="1:13" s="1" customFormat="1" x14ac:dyDescent="0.25"/>
    <row r="63" spans="1:13" s="1" customFormat="1" x14ac:dyDescent="0.25"/>
    <row r="64" spans="1:13" s="1" customFormat="1" x14ac:dyDescent="0.25"/>
    <row r="65" s="1" customFormat="1" x14ac:dyDescent="0.25"/>
    <row r="66" s="1" customFormat="1" x14ac:dyDescent="0.25"/>
    <row r="67" s="1" customFormat="1" x14ac:dyDescent="0.25"/>
  </sheetData>
  <mergeCells count="19">
    <mergeCell ref="K17:M17"/>
    <mergeCell ref="D11:I11"/>
    <mergeCell ref="D15:I15"/>
    <mergeCell ref="E9:I9"/>
    <mergeCell ref="E10:I10"/>
    <mergeCell ref="F13:G13"/>
    <mergeCell ref="K1:L1"/>
    <mergeCell ref="K2:L2"/>
    <mergeCell ref="K3:L3"/>
    <mergeCell ref="K4:L4"/>
    <mergeCell ref="F8:G8"/>
    <mergeCell ref="A16:C16"/>
    <mergeCell ref="E16:H16"/>
    <mergeCell ref="E17:G17"/>
    <mergeCell ref="H17:J17"/>
    <mergeCell ref="A17:A18"/>
    <mergeCell ref="B17:B18"/>
    <mergeCell ref="C17:C18"/>
    <mergeCell ref="D17:D1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zoomScaleNormal="100" zoomScaleSheetLayoutView="100" workbookViewId="0">
      <selection activeCell="H18" sqref="H18"/>
    </sheetView>
  </sheetViews>
  <sheetFormatPr defaultRowHeight="15" x14ac:dyDescent="0.25"/>
  <cols>
    <col min="1" max="1" width="10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05" t="s">
        <v>7</v>
      </c>
      <c r="I1" s="105"/>
    </row>
    <row r="2" spans="1:12" x14ac:dyDescent="0.25">
      <c r="A2" s="1"/>
      <c r="B2" s="1"/>
      <c r="C2" s="1"/>
      <c r="D2" s="1"/>
      <c r="E2" s="1"/>
      <c r="F2" s="1"/>
      <c r="G2" s="1"/>
      <c r="H2" s="105" t="s">
        <v>8</v>
      </c>
      <c r="I2" s="105"/>
    </row>
    <row r="3" spans="1:12" x14ac:dyDescent="0.25">
      <c r="A3" s="1"/>
      <c r="B3" s="1"/>
      <c r="C3" s="1"/>
      <c r="D3" s="1"/>
      <c r="E3" s="1"/>
      <c r="F3" s="1"/>
      <c r="G3" s="1"/>
      <c r="H3" s="105" t="s">
        <v>9</v>
      </c>
      <c r="I3" s="105"/>
    </row>
    <row r="4" spans="1:12" x14ac:dyDescent="0.25">
      <c r="A4" s="1"/>
      <c r="B4" s="1"/>
      <c r="C4" s="1"/>
      <c r="D4" s="1"/>
      <c r="E4" s="1"/>
      <c r="F4" s="1"/>
      <c r="G4" s="1"/>
      <c r="H4" s="105" t="s">
        <v>10</v>
      </c>
      <c r="I4" s="105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"/>
      <c r="B6" s="1"/>
      <c r="C6" s="1"/>
      <c r="D6" s="104" t="s">
        <v>11</v>
      </c>
      <c r="E6" s="104"/>
      <c r="F6" s="1"/>
      <c r="G6" s="1"/>
      <c r="H6" s="1"/>
      <c r="I6" s="1"/>
    </row>
    <row r="7" spans="1:12" x14ac:dyDescent="0.25">
      <c r="A7" s="1"/>
      <c r="B7" s="1"/>
      <c r="C7" s="104" t="s">
        <v>36</v>
      </c>
      <c r="D7" s="104"/>
      <c r="E7" s="104"/>
      <c r="F7" s="104"/>
      <c r="G7" s="1"/>
      <c r="H7" s="1"/>
      <c r="I7" s="1"/>
    </row>
    <row r="8" spans="1:12" x14ac:dyDescent="0.25">
      <c r="A8" s="1"/>
      <c r="B8" s="1"/>
      <c r="C8" s="104" t="s">
        <v>37</v>
      </c>
      <c r="D8" s="104"/>
      <c r="E8" s="104"/>
      <c r="F8" s="104"/>
      <c r="G8" s="1"/>
      <c r="H8" s="1"/>
      <c r="I8" s="1"/>
    </row>
    <row r="9" spans="1:12" x14ac:dyDescent="0.25">
      <c r="A9" s="1"/>
      <c r="B9" s="1"/>
      <c r="C9" s="104" t="s">
        <v>38</v>
      </c>
      <c r="D9" s="104"/>
      <c r="E9" s="104"/>
      <c r="F9" s="104"/>
      <c r="G9" s="1"/>
      <c r="H9" s="1"/>
      <c r="I9" s="1"/>
    </row>
    <row r="10" spans="1:12" x14ac:dyDescent="0.25">
      <c r="A10" s="1"/>
      <c r="B10" s="1"/>
      <c r="C10" s="104"/>
      <c r="D10" s="104"/>
      <c r="E10" s="104"/>
      <c r="F10" s="104"/>
      <c r="G10" s="1"/>
      <c r="H10" s="1"/>
      <c r="I10" s="1"/>
    </row>
    <row r="11" spans="1:12" ht="15.75" x14ac:dyDescent="0.25">
      <c r="A11" s="1"/>
      <c r="B11" s="94" t="s">
        <v>45</v>
      </c>
      <c r="C11" s="94"/>
      <c r="D11" s="94"/>
      <c r="E11" s="94"/>
      <c r="F11" s="94"/>
      <c r="G11" s="94"/>
      <c r="H11" s="1"/>
      <c r="I11" s="1"/>
    </row>
    <row r="12" spans="1:12" x14ac:dyDescent="0.25">
      <c r="A12" s="1"/>
      <c r="B12" s="102" t="s">
        <v>16</v>
      </c>
      <c r="C12" s="102"/>
      <c r="D12" s="102"/>
      <c r="E12" s="102"/>
      <c r="F12" s="102"/>
      <c r="G12" s="102"/>
      <c r="H12" s="1"/>
      <c r="I12" s="1"/>
    </row>
    <row r="13" spans="1:12" x14ac:dyDescent="0.25">
      <c r="A13" s="1"/>
      <c r="B13" s="1"/>
      <c r="C13" s="1"/>
      <c r="D13" s="56" t="s">
        <v>83</v>
      </c>
      <c r="E13" s="56"/>
      <c r="F13" s="1"/>
      <c r="G13" s="1"/>
      <c r="H13" s="1"/>
      <c r="I13" s="1"/>
    </row>
    <row r="14" spans="1:12" ht="15.75" thickBot="1" x14ac:dyDescent="0.3">
      <c r="A14" s="1"/>
      <c r="B14" s="1"/>
      <c r="C14" s="1"/>
      <c r="D14" s="1"/>
      <c r="E14" s="1"/>
      <c r="F14" s="1"/>
      <c r="G14" s="1"/>
      <c r="H14" s="1"/>
      <c r="I14" s="2" t="s">
        <v>6</v>
      </c>
    </row>
    <row r="15" spans="1:12" s="4" customFormat="1" ht="14.25" x14ac:dyDescent="0.25">
      <c r="A15" s="99" t="s">
        <v>39</v>
      </c>
      <c r="B15" s="97" t="s">
        <v>40</v>
      </c>
      <c r="C15" s="97" t="s">
        <v>41</v>
      </c>
      <c r="D15" s="111" t="s">
        <v>1</v>
      </c>
      <c r="E15" s="108" t="s">
        <v>42</v>
      </c>
      <c r="F15" s="109"/>
      <c r="G15" s="110"/>
      <c r="H15" s="111" t="s">
        <v>29</v>
      </c>
      <c r="I15" s="112"/>
      <c r="J15" s="115"/>
    </row>
    <row r="16" spans="1:12" s="6" customFormat="1" ht="102" customHeight="1" thickBot="1" x14ac:dyDescent="0.3">
      <c r="A16" s="100"/>
      <c r="B16" s="101"/>
      <c r="C16" s="101"/>
      <c r="D16" s="117"/>
      <c r="E16" s="27" t="s">
        <v>43</v>
      </c>
      <c r="F16" s="27" t="s">
        <v>44</v>
      </c>
      <c r="G16" s="27" t="s">
        <v>28</v>
      </c>
      <c r="H16" s="27" t="s">
        <v>43</v>
      </c>
      <c r="I16" s="27" t="s">
        <v>44</v>
      </c>
      <c r="J16" s="28" t="s">
        <v>28</v>
      </c>
      <c r="K16" s="5"/>
      <c r="L16" s="5"/>
    </row>
    <row r="17" spans="1:10" s="3" customFormat="1" ht="17.25" customHeight="1" thickBot="1" x14ac:dyDescent="0.2">
      <c r="A17" s="11">
        <v>1</v>
      </c>
      <c r="B17" s="12">
        <v>2</v>
      </c>
      <c r="C17" s="12">
        <v>3</v>
      </c>
      <c r="D17" s="12">
        <v>4</v>
      </c>
      <c r="E17" s="12">
        <v>5</v>
      </c>
      <c r="F17" s="12">
        <v>6</v>
      </c>
      <c r="G17" s="12">
        <v>7</v>
      </c>
      <c r="H17" s="12">
        <v>8</v>
      </c>
      <c r="I17" s="12">
        <v>9</v>
      </c>
      <c r="J17" s="13">
        <v>10</v>
      </c>
    </row>
    <row r="18" spans="1:10" s="61" customFormat="1" ht="105.75" thickBot="1" x14ac:dyDescent="0.3">
      <c r="A18" s="83" t="s">
        <v>50</v>
      </c>
      <c r="B18" s="77" t="s">
        <v>84</v>
      </c>
      <c r="C18" s="84" t="s">
        <v>62</v>
      </c>
      <c r="D18" s="77" t="s">
        <v>59</v>
      </c>
      <c r="E18" s="140">
        <v>568</v>
      </c>
      <c r="F18" s="140">
        <v>0</v>
      </c>
      <c r="G18" s="140">
        <v>568</v>
      </c>
      <c r="H18" s="140">
        <v>396.161</v>
      </c>
      <c r="I18" s="140">
        <v>0</v>
      </c>
      <c r="J18" s="140">
        <v>396.161</v>
      </c>
    </row>
    <row r="19" spans="1:10" s="8" customFormat="1" x14ac:dyDescent="0.25">
      <c r="A19" s="9"/>
    </row>
    <row r="20" spans="1:10" s="135" customFormat="1" ht="33" customHeight="1" x14ac:dyDescent="0.2">
      <c r="A20" s="134" t="s">
        <v>91</v>
      </c>
      <c r="B20" s="134"/>
      <c r="C20" s="134"/>
      <c r="D20" s="134"/>
      <c r="E20" s="136"/>
      <c r="F20" s="137"/>
      <c r="G20" s="138"/>
      <c r="H20" s="139" t="s">
        <v>90</v>
      </c>
    </row>
    <row r="21" spans="1:10" s="8" customFormat="1" ht="17.25" customHeight="1" x14ac:dyDescent="0.25">
      <c r="A21" s="9"/>
      <c r="D21" s="22"/>
      <c r="F21" s="93"/>
      <c r="G21" s="93"/>
    </row>
    <row r="22" spans="1:10" s="8" customFormat="1" x14ac:dyDescent="0.25">
      <c r="A22" s="9"/>
    </row>
    <row r="23" spans="1:10" s="8" customFormat="1" x14ac:dyDescent="0.25">
      <c r="A23" s="9"/>
    </row>
    <row r="24" spans="1:10" s="8" customFormat="1" x14ac:dyDescent="0.25">
      <c r="A24" s="9"/>
    </row>
    <row r="25" spans="1:10" s="8" customFormat="1" x14ac:dyDescent="0.25"/>
    <row r="26" spans="1:10" s="8" customFormat="1" x14ac:dyDescent="0.25"/>
    <row r="27" spans="1:10" s="8" customFormat="1" x14ac:dyDescent="0.25"/>
    <row r="28" spans="1:10" s="8" customFormat="1" x14ac:dyDescent="0.25"/>
    <row r="29" spans="1:10" s="8" customFormat="1" x14ac:dyDescent="0.25"/>
    <row r="30" spans="1:10" s="8" customFormat="1" x14ac:dyDescent="0.25"/>
    <row r="31" spans="1:10" s="8" customFormat="1" x14ac:dyDescent="0.25"/>
    <row r="32" spans="1:10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</sheetData>
  <mergeCells count="18">
    <mergeCell ref="C10:F10"/>
    <mergeCell ref="F21:G21"/>
    <mergeCell ref="D15:D16"/>
    <mergeCell ref="A15:A16"/>
    <mergeCell ref="B15:B16"/>
    <mergeCell ref="C15:C16"/>
    <mergeCell ref="E15:G15"/>
    <mergeCell ref="B11:G11"/>
    <mergeCell ref="H15:J15"/>
    <mergeCell ref="B12:G12"/>
    <mergeCell ref="H1:I1"/>
    <mergeCell ref="H2:I2"/>
    <mergeCell ref="H3:I3"/>
    <mergeCell ref="H4:I4"/>
    <mergeCell ref="C7:F7"/>
    <mergeCell ref="D6:E6"/>
    <mergeCell ref="C8:F8"/>
    <mergeCell ref="C9:F9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4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Табл.1</vt:lpstr>
      <vt:lpstr>Табл.2</vt:lpstr>
      <vt:lpstr>Табл.3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2018-03-02T12:12:27Z</cp:lastPrinted>
  <dcterms:created xsi:type="dcterms:W3CDTF">2006-09-16T00:00:00Z</dcterms:created>
  <dcterms:modified xsi:type="dcterms:W3CDTF">2021-03-03T15:06:39Z</dcterms:modified>
</cp:coreProperties>
</file>