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25725"/>
</workbook>
</file>

<file path=xl/calcChain.xml><?xml version="1.0" encoding="utf-8"?>
<calcChain xmlns="http://schemas.openxmlformats.org/spreadsheetml/2006/main">
  <c r="M49" i="4"/>
  <c r="K49"/>
  <c r="K50"/>
  <c r="M50" s="1"/>
  <c r="K45"/>
  <c r="L45"/>
  <c r="L46"/>
  <c r="M46"/>
  <c r="K46"/>
  <c r="J46"/>
  <c r="G46"/>
  <c r="J45"/>
  <c r="M45" s="1"/>
  <c r="G45"/>
  <c r="G41"/>
  <c r="J41"/>
  <c r="K41"/>
  <c r="K42"/>
  <c r="M42" s="1"/>
  <c r="J42"/>
  <c r="G42"/>
  <c r="K38"/>
  <c r="M38" s="1"/>
  <c r="K32"/>
  <c r="M32" s="1"/>
  <c r="K29"/>
  <c r="M29" s="1"/>
  <c r="G29"/>
  <c r="I22" i="1"/>
  <c r="I23"/>
  <c r="F22"/>
  <c r="G22"/>
  <c r="E23"/>
  <c r="E22" s="1"/>
  <c r="F23"/>
  <c r="G23"/>
  <c r="D23"/>
  <c r="H23" s="1"/>
  <c r="I24"/>
  <c r="H24"/>
  <c r="D22" l="1"/>
  <c r="H22" s="1"/>
</calcChain>
</file>

<file path=xl/sharedStrings.xml><?xml version="1.0" encoding="utf-8"?>
<sst xmlns="http://schemas.openxmlformats.org/spreadsheetml/2006/main" count="152" uniqueCount="90">
  <si>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</si>
  <si>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</si>
  <si>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</si>
  <si>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</si>
  <si>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</si>
  <si>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</si>
  <si>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</si>
  <si>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</si>
  <si>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</si>
  <si>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</si>
  <si>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</si>
  <si>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</si>
  <si>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</si>
  <si>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</si>
  <si>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</si>
  <si>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</si>
  <si>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</si>
  <si>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</si>
  <si>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</si>
  <si>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</si>
  <si>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</si>
  <si>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</si>
  <si>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</si>
  <si>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</si>
  <si>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</si>
  <si>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</si>
  <si>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</si>
  <si>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</si>
  <si>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</si>
  <si>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</si>
  <si>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</si>
  <si>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</si>
  <si>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</si>
  <si>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</si>
  <si>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</si>
  <si>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</si>
  <si>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</si>
  <si>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</si>
  <si>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</si>
  <si>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</si>
  <si>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</si>
  <si>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</si>
  <si>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</si>
  <si>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</si>
  <si>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</si>
  <si>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Поточні видатки</t>
  </si>
  <si>
    <t>Використання товарів і послуг</t>
  </si>
  <si>
    <t>Окремі заходи по реалзації державних (регіональних)програм,не віднесені до заходів розвитку</t>
  </si>
  <si>
    <t>Завдання 1.</t>
  </si>
  <si>
    <t>Затрат</t>
  </si>
  <si>
    <t>од.</t>
  </si>
  <si>
    <t>Календарний план</t>
  </si>
  <si>
    <t>осіб</t>
  </si>
  <si>
    <t>грн.</t>
  </si>
  <si>
    <t>Розрахунково (обсяг витрат/к-сть заходів)</t>
  </si>
  <si>
    <t>%</t>
  </si>
  <si>
    <t>Завдання 2.</t>
  </si>
  <si>
    <t>Організація і проведення регіональних змагань з неолімпійських видів спорту</t>
  </si>
  <si>
    <t>К-сть регіональних змагань з неолімпійських видів спорту</t>
  </si>
  <si>
    <t>К-сть всеукраїнських та обласних змагань з неолімпійських видів спорту, в яких беруть участь спортсмени збірних команд міста</t>
  </si>
  <si>
    <t xml:space="preserve">Виконавчого комітету Нововолинської міської ради </t>
  </si>
  <si>
    <t xml:space="preserve">Розрахунково </t>
  </si>
  <si>
    <t>Протоколи змагань розрахунково</t>
  </si>
  <si>
    <t>Календарний план (регламент)</t>
  </si>
  <si>
    <t>0810</t>
  </si>
  <si>
    <t>Проведення навчально-тренувальних зборів і змагань з неолімпійських видів спорту</t>
  </si>
  <si>
    <t>0215012</t>
  </si>
  <si>
    <t>Представлення спортивних досягнень спортсменами збірних команд міста на всеукраїнських змаганнях з неолімпійських видів спорту</t>
  </si>
  <si>
    <t>за  2020 рік</t>
  </si>
  <si>
    <t>за  2020  рік</t>
  </si>
  <si>
    <t>Людмила ЯЩУК</t>
  </si>
  <si>
    <t>Начальник відділу бухгалтерського обліку та звітності</t>
  </si>
  <si>
    <t>план на                 2020 рік  з урахуванням внесених змін</t>
  </si>
  <si>
    <t>касове виконання за 2020 рік</t>
  </si>
  <si>
    <t>план на            2020рік  з урахуванням внесених змін</t>
  </si>
  <si>
    <t>план на                     2020 рік  з урахуванням внесених змін</t>
  </si>
  <si>
    <t>К-сть людино-днів участі у регіональних змаганнях з неолімпійських видів спорту</t>
  </si>
  <si>
    <t>Середні витрати на людино-день участі у регіональних змаганнях з неолімпійських видів спорту</t>
  </si>
  <si>
    <t>Динаміка кількості учасників порівняно з попереднім роком</t>
  </si>
  <si>
    <t>У тому числі динаміка кількості спортсменів  які посіли призові місця у вказаних змаганнях порівняно з минулим роком</t>
  </si>
  <si>
    <t>Кількість  спортсменів збірних команд міста які беруть участь у всеукраїнських та обласних змаганнях з неолімпійских видів спорту</t>
  </si>
  <si>
    <t>К-сть учасників, які здійснюють заходи на території регіону безпосередньо центрами "Спорт для всіх"</t>
  </si>
  <si>
    <t>звіт про проведення заходу, протоколи</t>
  </si>
  <si>
    <t>Середні витрати на забезпечення  участі (проїзд добові в дорозі) одного спортсмена збірних команд міста у всеукраїнських та обласних змаганнях з неолімпійских видів спорту</t>
  </si>
  <si>
    <t xml:space="preserve">Розрахунково
(обсяг витрат/
кількість заходів)
</t>
  </si>
  <si>
    <t>К-сть спортсменів регіону, які посіли призові місця  у  всеукраїнських та обласних змаганнях з неолімпйських видів спорту</t>
  </si>
  <si>
    <t xml:space="preserve">протоколи змагань розрахунково
(обсяг витрат/
кількість заходів)
</t>
  </si>
  <si>
    <t>Динаміка к-сті спортсменів регіону які протягом року посіли призові місця у всеукраїнських та обласних змаганнях з неолімпійских видів спорту</t>
  </si>
  <si>
    <t>Динаміка кількості спортсменів регіону які посіли призові місця у всеукраїнських та обласних змаганнях з неолімпійских видів спорту порівняно з минулим роком</t>
  </si>
  <si>
    <t>Міська цільова соціальна програма  з розвитку фізичної культури і спорту на 2017-2020 рр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</si>
</sst>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1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7" fillId="0" borderId="16" xfId="0" applyFont="1" applyBorder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0" fontId="1" fillId="0" borderId="17" xfId="0" quotePrefix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wrapText="1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1" fillId="0" borderId="9" xfId="0" quotePrefix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0" fillId="0" borderId="0" xfId="0" applyFont="1" applyAlignment="1"/>
    <xf numFmtId="0" fontId="11" fillId="0" borderId="19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26" xfId="0" applyFont="1" applyBorder="1" applyAlignment="1">
      <alignment horizontal="center"/>
    </xf>
    <xf numFmtId="0" fontId="5" fillId="0" borderId="25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0" xfId="0" applyFont="1" applyBorder="1" applyAlignment="1">
      <alignment horizontal="center" vertical="top" wrapText="1"/>
    </xf>
    <xf numFmtId="0" fontId="5" fillId="0" borderId="19" xfId="0" quotePrefix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0" borderId="32" xfId="0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14" workbookViewId="0">
      <selection activeCell="B22" sqref="B22"/>
    </sheetView>
  </sheetViews>
  <sheetFormatPr defaultRowHeight="15"/>
  <cols>
    <col min="1" max="1" width="15.85546875" customWidth="1"/>
    <col min="2" max="2" width="15.42578125" customWidth="1"/>
    <col min="3" max="3" width="21.5703125" customWidth="1"/>
    <col min="4" max="4" width="12.85546875" customWidth="1"/>
    <col min="5" max="5" width="13.140625" customWidth="1"/>
    <col min="6" max="6" width="13.28515625" customWidth="1"/>
    <col min="7" max="7" width="13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1" t="s">
        <v>8</v>
      </c>
      <c r="I1" s="91"/>
    </row>
    <row r="2" spans="1:9">
      <c r="A2" s="1"/>
      <c r="B2" s="1"/>
      <c r="C2" s="1"/>
      <c r="D2" s="1"/>
      <c r="E2" s="1"/>
      <c r="F2" s="1"/>
      <c r="G2" s="1"/>
      <c r="H2" s="91" t="s">
        <v>9</v>
      </c>
      <c r="I2" s="91"/>
    </row>
    <row r="3" spans="1:9">
      <c r="A3" s="1"/>
      <c r="B3" s="1"/>
      <c r="C3" s="1"/>
      <c r="D3" s="1"/>
      <c r="E3" s="1"/>
      <c r="F3" s="1"/>
      <c r="G3" s="1"/>
      <c r="H3" s="91" t="s">
        <v>10</v>
      </c>
      <c r="I3" s="91"/>
    </row>
    <row r="4" spans="1:9" ht="14.25" customHeight="1">
      <c r="A4" s="1"/>
      <c r="B4" s="1"/>
      <c r="C4" s="1"/>
      <c r="D4" s="1"/>
      <c r="E4" s="1"/>
      <c r="F4" s="1"/>
      <c r="G4" s="1"/>
      <c r="H4" s="91" t="s">
        <v>11</v>
      </c>
      <c r="I4" s="91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4" t="s">
        <v>12</v>
      </c>
      <c r="E8" s="84"/>
      <c r="F8" s="1"/>
      <c r="G8" s="1"/>
      <c r="H8" s="1"/>
      <c r="I8" s="1"/>
    </row>
    <row r="9" spans="1:9">
      <c r="A9" s="1"/>
      <c r="B9" s="1"/>
      <c r="C9" s="84" t="s">
        <v>13</v>
      </c>
      <c r="D9" s="84"/>
      <c r="E9" s="84"/>
      <c r="F9" s="84"/>
      <c r="G9" s="1"/>
      <c r="H9" s="1"/>
      <c r="I9" s="1"/>
    </row>
    <row r="10" spans="1:9">
      <c r="A10" s="1"/>
      <c r="B10" s="1"/>
      <c r="C10" s="84" t="s">
        <v>14</v>
      </c>
      <c r="D10" s="84"/>
      <c r="E10" s="84"/>
      <c r="F10" s="84"/>
      <c r="G10" s="1"/>
      <c r="H10" s="1"/>
      <c r="I10" s="1"/>
    </row>
    <row r="11" spans="1:9">
      <c r="A11" s="1"/>
      <c r="B11" s="1"/>
      <c r="C11" s="84" t="s">
        <v>15</v>
      </c>
      <c r="D11" s="84"/>
      <c r="E11" s="84"/>
      <c r="F11" s="84"/>
      <c r="G11" s="1"/>
      <c r="H11" s="1"/>
      <c r="I11" s="1"/>
    </row>
    <row r="12" spans="1:9">
      <c r="A12" s="1"/>
      <c r="B12" s="1"/>
      <c r="C12" s="84" t="s">
        <v>16</v>
      </c>
      <c r="D12" s="84"/>
      <c r="E12" s="84"/>
      <c r="F12" s="84"/>
      <c r="G12" s="1"/>
      <c r="H12" s="1"/>
      <c r="I12" s="1"/>
    </row>
    <row r="13" spans="1:9" ht="15.75">
      <c r="A13" s="1"/>
      <c r="B13" s="89" t="s">
        <v>60</v>
      </c>
      <c r="C13" s="89"/>
      <c r="D13" s="89"/>
      <c r="E13" s="89"/>
      <c r="F13" s="89"/>
      <c r="G13" s="89"/>
      <c r="H13" s="1"/>
      <c r="I13" s="1"/>
    </row>
    <row r="14" spans="1:9">
      <c r="A14" s="1"/>
      <c r="B14" s="95" t="s">
        <v>17</v>
      </c>
      <c r="C14" s="95"/>
      <c r="D14" s="95"/>
      <c r="E14" s="95"/>
      <c r="F14" s="95"/>
      <c r="G14" s="95"/>
      <c r="H14" s="1"/>
      <c r="I14" s="1"/>
    </row>
    <row r="15" spans="1:9">
      <c r="A15" s="1"/>
      <c r="B15" s="1"/>
      <c r="C15" s="1"/>
      <c r="D15" s="84" t="s">
        <v>68</v>
      </c>
      <c r="E15" s="84"/>
      <c r="F15" s="1"/>
      <c r="G15" s="1"/>
      <c r="H15" s="1"/>
      <c r="I15" s="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>
      <c r="A17" s="86" t="s">
        <v>2</v>
      </c>
      <c r="B17" s="85" t="s">
        <v>0</v>
      </c>
      <c r="C17" s="85" t="s">
        <v>1</v>
      </c>
      <c r="D17" s="85" t="s">
        <v>3</v>
      </c>
      <c r="E17" s="85"/>
      <c r="F17" s="85" t="s">
        <v>4</v>
      </c>
      <c r="G17" s="85"/>
      <c r="H17" s="85" t="s">
        <v>5</v>
      </c>
      <c r="I17" s="92"/>
    </row>
    <row r="18" spans="1:12" s="6" customFormat="1" ht="151.5" customHeight="1" thickBot="1">
      <c r="A18" s="87"/>
      <c r="B18" s="88"/>
      <c r="C18" s="88"/>
      <c r="D18" s="22" t="s">
        <v>72</v>
      </c>
      <c r="E18" s="22" t="s">
        <v>73</v>
      </c>
      <c r="F18" s="22" t="s">
        <v>75</v>
      </c>
      <c r="G18" s="22" t="s">
        <v>73</v>
      </c>
      <c r="H18" s="22" t="s">
        <v>74</v>
      </c>
      <c r="I18" s="23" t="s">
        <v>73</v>
      </c>
      <c r="J18" s="5"/>
      <c r="K18" s="5"/>
      <c r="L18" s="5"/>
    </row>
    <row r="19" spans="1:12" s="3" customFormat="1" ht="17.25" customHeight="1" thickBot="1">
      <c r="A19" s="63">
        <v>1</v>
      </c>
      <c r="B19" s="61">
        <v>2</v>
      </c>
      <c r="C19" s="61">
        <v>3</v>
      </c>
      <c r="D19" s="61">
        <v>4</v>
      </c>
      <c r="E19" s="61">
        <v>5</v>
      </c>
      <c r="F19" s="61">
        <v>6</v>
      </c>
      <c r="G19" s="61">
        <v>7</v>
      </c>
      <c r="H19" s="61">
        <v>8</v>
      </c>
      <c r="I19" s="62">
        <v>9</v>
      </c>
    </row>
    <row r="20" spans="1:12" s="8" customFormat="1" ht="44.25" customHeight="1">
      <c r="A20" s="93" t="s">
        <v>7</v>
      </c>
      <c r="B20" s="94"/>
      <c r="C20" s="94"/>
      <c r="D20" s="14"/>
      <c r="E20" s="14"/>
      <c r="F20" s="14"/>
      <c r="G20" s="14"/>
      <c r="H20" s="14"/>
      <c r="I20" s="15"/>
    </row>
    <row r="21" spans="1:12" s="57" customFormat="1" ht="87.75" customHeight="1">
      <c r="A21" s="55" t="s">
        <v>66</v>
      </c>
      <c r="B21" s="112" t="s">
        <v>64</v>
      </c>
      <c r="C21" s="56" t="s">
        <v>65</v>
      </c>
      <c r="D21" s="39"/>
      <c r="E21" s="39"/>
      <c r="F21" s="39"/>
      <c r="G21" s="39"/>
      <c r="H21" s="39"/>
      <c r="I21" s="45"/>
    </row>
    <row r="22" spans="1:12" s="57" customFormat="1">
      <c r="A22" s="58">
        <v>2000</v>
      </c>
      <c r="B22" s="39"/>
      <c r="C22" s="39" t="s">
        <v>45</v>
      </c>
      <c r="D22" s="38">
        <f>D23</f>
        <v>50</v>
      </c>
      <c r="E22" s="38">
        <f t="shared" ref="E22:G23" si="0">E23</f>
        <v>34.700000000000003</v>
      </c>
      <c r="F22" s="38">
        <f t="shared" si="0"/>
        <v>0</v>
      </c>
      <c r="G22" s="38">
        <f t="shared" si="0"/>
        <v>0</v>
      </c>
      <c r="H22" s="38">
        <f t="shared" ref="H22:I24" si="1">D22</f>
        <v>50</v>
      </c>
      <c r="I22" s="40">
        <f t="shared" si="1"/>
        <v>34.700000000000003</v>
      </c>
    </row>
    <row r="23" spans="1:12" s="57" customFormat="1" ht="30">
      <c r="A23" s="58">
        <v>2200</v>
      </c>
      <c r="B23" s="39"/>
      <c r="C23" s="39" t="s">
        <v>46</v>
      </c>
      <c r="D23" s="38">
        <f>D24</f>
        <v>50</v>
      </c>
      <c r="E23" s="38">
        <f t="shared" si="0"/>
        <v>34.700000000000003</v>
      </c>
      <c r="F23" s="38">
        <f t="shared" si="0"/>
        <v>0</v>
      </c>
      <c r="G23" s="38">
        <f t="shared" si="0"/>
        <v>0</v>
      </c>
      <c r="H23" s="38">
        <f t="shared" si="1"/>
        <v>50</v>
      </c>
      <c r="I23" s="40">
        <f t="shared" si="1"/>
        <v>34.700000000000003</v>
      </c>
    </row>
    <row r="24" spans="1:12" s="57" customFormat="1" ht="75.75" thickBot="1">
      <c r="A24" s="59">
        <v>2282</v>
      </c>
      <c r="B24" s="41"/>
      <c r="C24" s="41" t="s">
        <v>47</v>
      </c>
      <c r="D24" s="42">
        <v>50</v>
      </c>
      <c r="E24" s="42">
        <v>34.700000000000003</v>
      </c>
      <c r="F24" s="42">
        <v>0</v>
      </c>
      <c r="G24" s="42">
        <v>0</v>
      </c>
      <c r="H24" s="42">
        <f t="shared" si="1"/>
        <v>50</v>
      </c>
      <c r="I24" s="43">
        <f t="shared" si="1"/>
        <v>34.700000000000003</v>
      </c>
    </row>
    <row r="25" spans="1:12" s="8" customFormat="1">
      <c r="A25" s="9"/>
    </row>
    <row r="26" spans="1:12" s="8" customFormat="1" ht="17.25" customHeight="1">
      <c r="A26" s="9"/>
      <c r="D26" s="19"/>
      <c r="F26" s="90"/>
      <c r="G26" s="90"/>
    </row>
    <row r="27" spans="1:12" s="83" customFormat="1" ht="33" customHeight="1">
      <c r="A27" s="78" t="s">
        <v>71</v>
      </c>
      <c r="B27" s="78"/>
      <c r="C27" s="78"/>
      <c r="D27" s="78"/>
      <c r="E27" s="79"/>
      <c r="F27" s="80"/>
      <c r="G27" s="81"/>
      <c r="H27" s="82" t="s">
        <v>70</v>
      </c>
    </row>
    <row r="28" spans="1:12" s="8" customFormat="1">
      <c r="A28" s="9"/>
    </row>
    <row r="29" spans="1:12" s="8" customFormat="1">
      <c r="A29" s="77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0">
    <mergeCell ref="A20:C20"/>
    <mergeCell ref="C9:F9"/>
    <mergeCell ref="C10:F10"/>
    <mergeCell ref="C11:F11"/>
    <mergeCell ref="C12:F12"/>
    <mergeCell ref="B14:G14"/>
    <mergeCell ref="F26:G26"/>
    <mergeCell ref="H1:I1"/>
    <mergeCell ref="H2:I2"/>
    <mergeCell ref="H3:I3"/>
    <mergeCell ref="H4:I4"/>
    <mergeCell ref="F17:G17"/>
    <mergeCell ref="H17:I17"/>
    <mergeCell ref="D8:E8"/>
    <mergeCell ref="D17:E17"/>
    <mergeCell ref="A17:A18"/>
    <mergeCell ref="B17:B18"/>
    <mergeCell ref="C17:C18"/>
    <mergeCell ref="D15:E15"/>
    <mergeCell ref="B13:G1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7"/>
  <sheetViews>
    <sheetView workbookViewId="0">
      <selection activeCell="G57" sqref="G57"/>
    </sheetView>
  </sheetViews>
  <sheetFormatPr defaultRowHeight="15"/>
  <cols>
    <col min="1" max="1" width="5.42578125" customWidth="1"/>
    <col min="2" max="2" width="18.140625" customWidth="1"/>
    <col min="3" max="3" width="10.42578125" customWidth="1"/>
    <col min="4" max="4" width="15.4257812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3">
      <c r="A1" s="1"/>
      <c r="B1" s="1"/>
      <c r="C1" s="1"/>
      <c r="D1" s="1"/>
      <c r="E1" s="1"/>
      <c r="F1" s="1"/>
      <c r="G1" s="1"/>
      <c r="K1" s="91" t="s">
        <v>8</v>
      </c>
      <c r="L1" s="91"/>
    </row>
    <row r="2" spans="1:13">
      <c r="A2" s="1"/>
      <c r="B2" s="1"/>
      <c r="C2" s="1"/>
      <c r="D2" s="1"/>
      <c r="E2" s="1"/>
      <c r="F2" s="1"/>
      <c r="G2" s="1"/>
      <c r="K2" s="91" t="s">
        <v>9</v>
      </c>
      <c r="L2" s="91"/>
    </row>
    <row r="3" spans="1:13">
      <c r="A3" s="1"/>
      <c r="B3" s="1"/>
      <c r="C3" s="1"/>
      <c r="D3" s="1"/>
      <c r="E3" s="1"/>
      <c r="F3" s="1"/>
      <c r="G3" s="1"/>
      <c r="K3" s="91" t="s">
        <v>10</v>
      </c>
      <c r="L3" s="91"/>
    </row>
    <row r="4" spans="1:13">
      <c r="A4" s="1"/>
      <c r="B4" s="1"/>
      <c r="C4" s="1"/>
      <c r="D4" s="1"/>
      <c r="E4" s="1"/>
      <c r="F4" s="1"/>
      <c r="G4" s="1"/>
      <c r="K4" s="91" t="s">
        <v>11</v>
      </c>
      <c r="L4" s="91"/>
    </row>
    <row r="5" spans="1:13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13" hidden="1">
      <c r="A6" s="1"/>
      <c r="B6" s="1"/>
      <c r="C6" s="1"/>
      <c r="D6" s="1"/>
      <c r="E6" s="1"/>
      <c r="F6" s="1"/>
      <c r="G6" s="1"/>
      <c r="H6" s="1"/>
      <c r="I6" s="1"/>
    </row>
    <row r="7" spans="1:13" hidden="1">
      <c r="A7" s="1"/>
      <c r="B7" s="1"/>
      <c r="C7" s="1"/>
      <c r="D7" s="1"/>
      <c r="E7" s="1"/>
      <c r="F7" s="1"/>
      <c r="G7" s="1"/>
      <c r="H7" s="1"/>
      <c r="I7" s="1"/>
    </row>
    <row r="8" spans="1:13">
      <c r="A8" s="1"/>
      <c r="B8" s="1"/>
      <c r="C8" s="1"/>
      <c r="F8" s="84" t="s">
        <v>12</v>
      </c>
      <c r="G8" s="84"/>
      <c r="H8" s="1"/>
      <c r="I8" s="1"/>
    </row>
    <row r="9" spans="1:13">
      <c r="A9" s="1"/>
      <c r="B9" s="1"/>
      <c r="E9" s="84" t="s">
        <v>18</v>
      </c>
      <c r="F9" s="84"/>
      <c r="G9" s="84"/>
      <c r="H9" s="84"/>
      <c r="I9" s="84"/>
    </row>
    <row r="10" spans="1:13">
      <c r="A10" s="1"/>
      <c r="B10" s="1"/>
      <c r="E10" s="84" t="s">
        <v>19</v>
      </c>
      <c r="F10" s="84"/>
      <c r="G10" s="84"/>
      <c r="H10" s="84"/>
      <c r="I10" s="84"/>
    </row>
    <row r="11" spans="1:13" ht="15.75">
      <c r="A11" s="1"/>
      <c r="C11" s="36"/>
      <c r="D11" s="89" t="s">
        <v>60</v>
      </c>
      <c r="E11" s="89"/>
      <c r="F11" s="89"/>
      <c r="G11" s="89"/>
      <c r="H11" s="89"/>
      <c r="I11" s="89"/>
      <c r="J11" s="89"/>
      <c r="K11" s="89"/>
    </row>
    <row r="12" spans="1:13">
      <c r="A12" s="1"/>
      <c r="C12" s="35"/>
      <c r="D12" s="95" t="s">
        <v>17</v>
      </c>
      <c r="E12" s="95"/>
      <c r="F12" s="95"/>
      <c r="G12" s="95"/>
      <c r="H12" s="95"/>
      <c r="I12" s="95"/>
      <c r="J12" s="95"/>
      <c r="K12" s="95"/>
    </row>
    <row r="13" spans="1:13">
      <c r="A13" s="1"/>
      <c r="B13" s="1"/>
      <c r="C13" s="1"/>
      <c r="F13" s="84" t="s">
        <v>69</v>
      </c>
      <c r="G13" s="84"/>
      <c r="H13" s="1"/>
      <c r="I13" s="1"/>
    </row>
    <row r="14" spans="1:13">
      <c r="A14" s="1"/>
      <c r="B14" s="1"/>
      <c r="C14" s="1"/>
      <c r="D14" s="7"/>
      <c r="E14" s="7"/>
      <c r="F14" s="1"/>
      <c r="G14" s="1"/>
      <c r="H14" s="1"/>
      <c r="I14" s="1"/>
    </row>
    <row r="15" spans="1:13" ht="15" customHeight="1">
      <c r="A15" s="102" t="s">
        <v>66</v>
      </c>
      <c r="B15" s="103"/>
      <c r="C15" s="103"/>
      <c r="D15" s="99" t="s">
        <v>65</v>
      </c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s="21" customFormat="1" ht="30.75" customHeight="1" thickBot="1">
      <c r="A16" s="98" t="s">
        <v>20</v>
      </c>
      <c r="B16" s="98"/>
      <c r="C16" s="98"/>
      <c r="D16" s="98"/>
      <c r="E16" s="109" t="s">
        <v>21</v>
      </c>
      <c r="F16" s="109"/>
      <c r="G16" s="109"/>
      <c r="H16" s="109"/>
      <c r="I16" s="20"/>
    </row>
    <row r="17" spans="1:13" s="24" customFormat="1" ht="40.5" customHeight="1">
      <c r="A17" s="86" t="s">
        <v>22</v>
      </c>
      <c r="B17" s="85" t="s">
        <v>23</v>
      </c>
      <c r="C17" s="85" t="s">
        <v>24</v>
      </c>
      <c r="D17" s="104" t="s">
        <v>25</v>
      </c>
      <c r="E17" s="106" t="s">
        <v>26</v>
      </c>
      <c r="F17" s="107"/>
      <c r="G17" s="108"/>
      <c r="H17" s="96" t="s">
        <v>30</v>
      </c>
      <c r="I17" s="97"/>
      <c r="J17" s="97"/>
      <c r="K17" s="96" t="s">
        <v>31</v>
      </c>
      <c r="L17" s="97"/>
      <c r="M17" s="101"/>
    </row>
    <row r="18" spans="1:13" s="25" customFormat="1" ht="48.75" customHeight="1" thickBot="1">
      <c r="A18" s="87"/>
      <c r="B18" s="88"/>
      <c r="C18" s="88"/>
      <c r="D18" s="105"/>
      <c r="E18" s="26" t="s">
        <v>27</v>
      </c>
      <c r="F18" s="22" t="s">
        <v>28</v>
      </c>
      <c r="G18" s="22" t="s">
        <v>29</v>
      </c>
      <c r="H18" s="26" t="s">
        <v>27</v>
      </c>
      <c r="I18" s="22" t="s">
        <v>28</v>
      </c>
      <c r="J18" s="22" t="s">
        <v>29</v>
      </c>
      <c r="K18" s="26" t="s">
        <v>27</v>
      </c>
      <c r="L18" s="22" t="s">
        <v>28</v>
      </c>
      <c r="M18" s="23" t="s">
        <v>29</v>
      </c>
    </row>
    <row r="19" spans="1:13" s="3" customFormat="1" ht="17.25" customHeight="1">
      <c r="A19" s="29"/>
      <c r="B19" s="30" t="s">
        <v>48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</row>
    <row r="20" spans="1:13" s="8" customFormat="1" ht="64.5" customHeight="1">
      <c r="A20" s="33"/>
      <c r="B20" s="52" t="s">
        <v>57</v>
      </c>
      <c r="C20" s="39"/>
      <c r="D20" s="39"/>
      <c r="E20" s="38"/>
      <c r="F20" s="46"/>
      <c r="G20" s="38"/>
      <c r="H20" s="38"/>
      <c r="I20" s="46"/>
      <c r="J20" s="38"/>
      <c r="K20" s="38"/>
      <c r="L20" s="46"/>
      <c r="M20" s="40"/>
    </row>
    <row r="21" spans="1:13" s="8" customFormat="1">
      <c r="A21" s="33">
        <v>1</v>
      </c>
      <c r="B21" s="10" t="s">
        <v>49</v>
      </c>
      <c r="C21" s="10"/>
      <c r="D21" s="10"/>
      <c r="E21" s="64"/>
      <c r="F21" s="64"/>
      <c r="G21" s="64"/>
      <c r="H21" s="64"/>
      <c r="I21" s="64"/>
      <c r="J21" s="64"/>
      <c r="K21" s="64"/>
      <c r="L21" s="64"/>
      <c r="M21" s="65"/>
    </row>
    <row r="22" spans="1:13" s="8" customFormat="1">
      <c r="A22" s="33"/>
      <c r="B22" s="10" t="s">
        <v>32</v>
      </c>
      <c r="C22" s="10"/>
      <c r="D22" s="10"/>
      <c r="E22" s="64"/>
      <c r="F22" s="64"/>
      <c r="G22" s="64"/>
      <c r="H22" s="64"/>
      <c r="I22" s="64"/>
      <c r="J22" s="64"/>
      <c r="K22" s="64"/>
      <c r="L22" s="64"/>
      <c r="M22" s="65"/>
    </row>
    <row r="23" spans="1:13" s="8" customFormat="1" ht="51.75">
      <c r="A23" s="33"/>
      <c r="B23" s="44" t="s">
        <v>58</v>
      </c>
      <c r="C23" s="39" t="s">
        <v>50</v>
      </c>
      <c r="D23" s="39" t="s">
        <v>51</v>
      </c>
      <c r="E23" s="46">
        <v>25</v>
      </c>
      <c r="F23" s="46">
        <v>0</v>
      </c>
      <c r="G23" s="46">
        <v>25</v>
      </c>
      <c r="H23" s="46">
        <v>7</v>
      </c>
      <c r="I23" s="46">
        <v>0</v>
      </c>
      <c r="J23" s="46">
        <v>7</v>
      </c>
      <c r="K23" s="46">
        <v>-18</v>
      </c>
      <c r="L23" s="46">
        <v>0</v>
      </c>
      <c r="M23" s="66">
        <v>-18</v>
      </c>
    </row>
    <row r="24" spans="1:13" s="8" customFormat="1">
      <c r="A24" s="33">
        <v>2</v>
      </c>
      <c r="B24" s="10" t="s">
        <v>33</v>
      </c>
      <c r="C24" s="10"/>
      <c r="D24" s="10"/>
      <c r="E24" s="64"/>
      <c r="F24" s="64"/>
      <c r="G24" s="64"/>
      <c r="H24" s="64"/>
      <c r="I24" s="64"/>
      <c r="J24" s="64"/>
      <c r="K24" s="64"/>
      <c r="L24" s="64"/>
      <c r="M24" s="65"/>
    </row>
    <row r="25" spans="1:13" s="8" customFormat="1">
      <c r="A25" s="33"/>
      <c r="B25" s="10" t="s">
        <v>32</v>
      </c>
      <c r="C25" s="10"/>
      <c r="D25" s="10"/>
      <c r="E25" s="64"/>
      <c r="F25" s="64"/>
      <c r="G25" s="64"/>
      <c r="H25" s="64"/>
      <c r="I25" s="64"/>
      <c r="J25" s="64"/>
      <c r="K25" s="64"/>
      <c r="L25" s="64"/>
      <c r="M25" s="65"/>
    </row>
    <row r="26" spans="1:13" s="8" customFormat="1" ht="69" customHeight="1">
      <c r="A26" s="34"/>
      <c r="B26" s="52" t="s">
        <v>76</v>
      </c>
      <c r="C26" s="53" t="s">
        <v>50</v>
      </c>
      <c r="D26" s="39" t="s">
        <v>51</v>
      </c>
      <c r="E26" s="46">
        <v>1350</v>
      </c>
      <c r="F26" s="46">
        <v>0</v>
      </c>
      <c r="G26" s="46">
        <v>1350</v>
      </c>
      <c r="H26" s="46">
        <v>225</v>
      </c>
      <c r="I26" s="46">
        <v>0</v>
      </c>
      <c r="J26" s="46">
        <v>225</v>
      </c>
      <c r="K26" s="46">
        <v>-1125</v>
      </c>
      <c r="L26" s="46">
        <v>0</v>
      </c>
      <c r="M26" s="66">
        <v>-1125</v>
      </c>
    </row>
    <row r="27" spans="1:13" s="8" customFormat="1">
      <c r="A27" s="33">
        <v>3</v>
      </c>
      <c r="B27" s="10" t="s">
        <v>34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7"/>
    </row>
    <row r="28" spans="1:13" s="8" customFormat="1">
      <c r="A28" s="33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7"/>
    </row>
    <row r="29" spans="1:13" s="8" customFormat="1" ht="84" customHeight="1">
      <c r="A29" s="16"/>
      <c r="B29" s="44" t="s">
        <v>77</v>
      </c>
      <c r="C29" s="39" t="s">
        <v>53</v>
      </c>
      <c r="D29" s="39" t="s">
        <v>54</v>
      </c>
      <c r="E29" s="67">
        <v>100</v>
      </c>
      <c r="F29" s="46">
        <v>0</v>
      </c>
      <c r="G29" s="67">
        <f>E29</f>
        <v>100</v>
      </c>
      <c r="H29" s="67">
        <v>20.440000000000001</v>
      </c>
      <c r="I29" s="46">
        <v>0</v>
      </c>
      <c r="J29" s="67">
        <v>20.440000000000001</v>
      </c>
      <c r="K29" s="67">
        <f>H29-E29</f>
        <v>-79.56</v>
      </c>
      <c r="L29" s="46">
        <v>0</v>
      </c>
      <c r="M29" s="68">
        <f>K29</f>
        <v>-79.56</v>
      </c>
    </row>
    <row r="30" spans="1:13" s="8" customFormat="1">
      <c r="A30" s="69">
        <v>4</v>
      </c>
      <c r="B30" s="49" t="s">
        <v>35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47"/>
    </row>
    <row r="31" spans="1:13" s="8" customFormat="1">
      <c r="A31" s="48"/>
      <c r="B31" s="49" t="s">
        <v>32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47"/>
    </row>
    <row r="32" spans="1:13" s="8" customFormat="1" ht="38.25">
      <c r="A32" s="48"/>
      <c r="B32" s="54" t="s">
        <v>78</v>
      </c>
      <c r="C32" s="50" t="s">
        <v>55</v>
      </c>
      <c r="D32" s="50" t="s">
        <v>61</v>
      </c>
      <c r="E32" s="51">
        <v>100</v>
      </c>
      <c r="F32" s="50">
        <v>0</v>
      </c>
      <c r="G32" s="50">
        <v>100</v>
      </c>
      <c r="H32" s="50">
        <v>57</v>
      </c>
      <c r="I32" s="50">
        <v>0</v>
      </c>
      <c r="J32" s="50">
        <v>57</v>
      </c>
      <c r="K32" s="50">
        <f>H32-E32</f>
        <v>-43</v>
      </c>
      <c r="L32" s="50">
        <v>0</v>
      </c>
      <c r="M32" s="47">
        <f>K32</f>
        <v>-43</v>
      </c>
    </row>
    <row r="33" spans="1:13" s="8" customFormat="1" ht="80.25" customHeight="1">
      <c r="A33" s="48"/>
      <c r="B33" s="54" t="s">
        <v>79</v>
      </c>
      <c r="C33" s="50" t="s">
        <v>55</v>
      </c>
      <c r="D33" s="50" t="s">
        <v>62</v>
      </c>
      <c r="E33" s="51">
        <v>100</v>
      </c>
      <c r="F33" s="50">
        <v>0</v>
      </c>
      <c r="G33" s="50">
        <v>100</v>
      </c>
      <c r="H33" s="50">
        <v>57</v>
      </c>
      <c r="I33" s="50">
        <v>0</v>
      </c>
      <c r="J33" s="50">
        <v>57</v>
      </c>
      <c r="K33" s="50">
        <v>-43</v>
      </c>
      <c r="L33" s="50">
        <v>0</v>
      </c>
      <c r="M33" s="47">
        <v>-43</v>
      </c>
    </row>
    <row r="34" spans="1:13" s="8" customFormat="1">
      <c r="A34" s="48"/>
      <c r="B34" s="70" t="s">
        <v>56</v>
      </c>
      <c r="C34" s="50"/>
      <c r="D34" s="50"/>
      <c r="E34" s="51"/>
      <c r="F34" s="50"/>
      <c r="G34" s="50"/>
      <c r="H34" s="50"/>
      <c r="I34" s="50"/>
      <c r="J34" s="50"/>
      <c r="K34" s="50"/>
      <c r="L34" s="50"/>
      <c r="M34" s="47"/>
    </row>
    <row r="35" spans="1:13" s="8" customFormat="1" ht="64.5" customHeight="1">
      <c r="A35" s="33"/>
      <c r="B35" s="52" t="s">
        <v>67</v>
      </c>
      <c r="C35" s="39"/>
      <c r="D35" s="39"/>
      <c r="E35" s="38"/>
      <c r="F35" s="46"/>
      <c r="G35" s="38"/>
      <c r="H35" s="38"/>
      <c r="I35" s="46"/>
      <c r="J35" s="38"/>
      <c r="K35" s="38"/>
      <c r="L35" s="46"/>
      <c r="M35" s="40"/>
    </row>
    <row r="36" spans="1:13" s="8" customFormat="1">
      <c r="A36" s="48">
        <v>1</v>
      </c>
      <c r="B36" s="49" t="s">
        <v>49</v>
      </c>
      <c r="C36" s="50"/>
      <c r="D36" s="50"/>
      <c r="E36" s="51"/>
      <c r="F36" s="50"/>
      <c r="G36" s="50"/>
      <c r="H36" s="50"/>
      <c r="I36" s="50"/>
      <c r="J36" s="50"/>
      <c r="K36" s="50"/>
      <c r="L36" s="50"/>
      <c r="M36" s="47"/>
    </row>
    <row r="37" spans="1:13" s="8" customFormat="1">
      <c r="A37" s="48"/>
      <c r="B37" s="49" t="s">
        <v>32</v>
      </c>
      <c r="C37" s="50"/>
      <c r="D37" s="50"/>
      <c r="E37" s="51"/>
      <c r="F37" s="50"/>
      <c r="G37" s="50"/>
      <c r="H37" s="50"/>
      <c r="I37" s="50"/>
      <c r="J37" s="50"/>
      <c r="K37" s="50"/>
      <c r="L37" s="50"/>
      <c r="M37" s="47"/>
    </row>
    <row r="38" spans="1:13" s="8" customFormat="1" ht="90">
      <c r="A38" s="48"/>
      <c r="B38" s="49" t="s">
        <v>59</v>
      </c>
      <c r="C38" s="50" t="s">
        <v>50</v>
      </c>
      <c r="D38" s="50" t="s">
        <v>51</v>
      </c>
      <c r="E38" s="51">
        <v>17</v>
      </c>
      <c r="F38" s="50">
        <v>0</v>
      </c>
      <c r="G38" s="50">
        <v>17</v>
      </c>
      <c r="H38" s="50">
        <v>5</v>
      </c>
      <c r="I38" s="50">
        <v>0</v>
      </c>
      <c r="J38" s="50">
        <v>5</v>
      </c>
      <c r="K38" s="50">
        <f>H38-E38</f>
        <v>-12</v>
      </c>
      <c r="L38" s="50">
        <v>0</v>
      </c>
      <c r="M38" s="47">
        <f>K38</f>
        <v>-12</v>
      </c>
    </row>
    <row r="39" spans="1:13" s="8" customFormat="1">
      <c r="A39" s="48">
        <v>2</v>
      </c>
      <c r="B39" s="49" t="s">
        <v>33</v>
      </c>
      <c r="C39" s="50"/>
      <c r="D39" s="50"/>
      <c r="E39" s="51"/>
      <c r="F39" s="50"/>
      <c r="G39" s="50"/>
      <c r="H39" s="50"/>
      <c r="I39" s="50"/>
      <c r="J39" s="50"/>
      <c r="K39" s="50"/>
      <c r="L39" s="50"/>
      <c r="M39" s="47"/>
    </row>
    <row r="40" spans="1:13" s="8" customFormat="1">
      <c r="A40" s="48"/>
      <c r="B40" s="49" t="s">
        <v>32</v>
      </c>
      <c r="C40" s="50"/>
      <c r="D40" s="50"/>
      <c r="E40" s="51"/>
      <c r="F40" s="50"/>
      <c r="G40" s="50"/>
      <c r="H40" s="50"/>
      <c r="I40" s="50"/>
      <c r="J40" s="50"/>
      <c r="K40" s="50"/>
      <c r="L40" s="50"/>
      <c r="M40" s="47"/>
    </row>
    <row r="41" spans="1:13" s="8" customFormat="1" ht="105.75" customHeight="1">
      <c r="A41" s="48"/>
      <c r="B41" s="54" t="s">
        <v>80</v>
      </c>
      <c r="C41" s="50" t="s">
        <v>50</v>
      </c>
      <c r="D41" s="50" t="s">
        <v>63</v>
      </c>
      <c r="E41" s="51">
        <v>100</v>
      </c>
      <c r="F41" s="50">
        <v>0</v>
      </c>
      <c r="G41" s="50">
        <f>E41</f>
        <v>100</v>
      </c>
      <c r="H41" s="50">
        <v>57</v>
      </c>
      <c r="I41" s="50">
        <v>0</v>
      </c>
      <c r="J41" s="50">
        <f>H41</f>
        <v>57</v>
      </c>
      <c r="K41" s="50">
        <f>H41-E41</f>
        <v>-43</v>
      </c>
      <c r="L41" s="50">
        <v>0</v>
      </c>
      <c r="M41" s="47">
        <v>-43</v>
      </c>
    </row>
    <row r="42" spans="1:13" s="8" customFormat="1" ht="76.5">
      <c r="A42" s="48"/>
      <c r="B42" s="54" t="s">
        <v>81</v>
      </c>
      <c r="C42" s="50" t="s">
        <v>52</v>
      </c>
      <c r="D42" s="50" t="s">
        <v>82</v>
      </c>
      <c r="E42" s="51">
        <v>2150</v>
      </c>
      <c r="F42" s="50">
        <v>0</v>
      </c>
      <c r="G42" s="50">
        <f>E42</f>
        <v>2150</v>
      </c>
      <c r="H42" s="50">
        <v>1250</v>
      </c>
      <c r="I42" s="50">
        <v>0</v>
      </c>
      <c r="J42" s="50">
        <f>H42</f>
        <v>1250</v>
      </c>
      <c r="K42" s="50">
        <f>H42-E42</f>
        <v>-900</v>
      </c>
      <c r="L42" s="50">
        <v>0</v>
      </c>
      <c r="M42" s="47">
        <f>K42</f>
        <v>-900</v>
      </c>
    </row>
    <row r="43" spans="1:13" s="8" customFormat="1">
      <c r="A43" s="48">
        <v>3</v>
      </c>
      <c r="B43" s="49" t="s">
        <v>34</v>
      </c>
      <c r="C43" s="50"/>
      <c r="D43" s="50"/>
      <c r="E43" s="51"/>
      <c r="F43" s="50"/>
      <c r="G43" s="50"/>
      <c r="H43" s="50"/>
      <c r="I43" s="50"/>
      <c r="J43" s="50"/>
      <c r="K43" s="50"/>
      <c r="L43" s="50"/>
      <c r="M43" s="47"/>
    </row>
    <row r="44" spans="1:13" s="8" customFormat="1">
      <c r="A44" s="48"/>
      <c r="B44" s="49" t="s">
        <v>32</v>
      </c>
      <c r="C44" s="50"/>
      <c r="D44" s="50"/>
      <c r="E44" s="51"/>
      <c r="F44" s="50"/>
      <c r="G44" s="50"/>
      <c r="H44" s="50"/>
      <c r="I44" s="50"/>
      <c r="J44" s="50"/>
      <c r="K44" s="50"/>
      <c r="L44" s="50"/>
      <c r="M44" s="47"/>
    </row>
    <row r="45" spans="1:13" s="8" customFormat="1" ht="128.25" customHeight="1">
      <c r="A45" s="48"/>
      <c r="B45" s="49" t="s">
        <v>83</v>
      </c>
      <c r="C45" s="50" t="s">
        <v>53</v>
      </c>
      <c r="D45" s="50" t="s">
        <v>84</v>
      </c>
      <c r="E45" s="76">
        <v>820</v>
      </c>
      <c r="F45" s="76">
        <v>0</v>
      </c>
      <c r="G45" s="76">
        <f>E45</f>
        <v>820</v>
      </c>
      <c r="H45" s="76">
        <v>526</v>
      </c>
      <c r="I45" s="76">
        <v>0</v>
      </c>
      <c r="J45" s="76">
        <f>H45</f>
        <v>526</v>
      </c>
      <c r="K45" s="76">
        <f>H45-E45</f>
        <v>-294</v>
      </c>
      <c r="L45" s="76">
        <f t="shared" ref="L45" si="0">I45-F45</f>
        <v>0</v>
      </c>
      <c r="M45" s="76">
        <f t="shared" ref="M45" si="1">J45-G45</f>
        <v>-294</v>
      </c>
    </row>
    <row r="46" spans="1:13" s="8" customFormat="1" ht="128.25" customHeight="1">
      <c r="A46" s="48"/>
      <c r="B46" s="49" t="s">
        <v>85</v>
      </c>
      <c r="C46" s="50" t="s">
        <v>53</v>
      </c>
      <c r="D46" s="50" t="s">
        <v>86</v>
      </c>
      <c r="E46" s="76">
        <v>65</v>
      </c>
      <c r="F46" s="76">
        <v>0</v>
      </c>
      <c r="G46" s="76">
        <f>E46</f>
        <v>65</v>
      </c>
      <c r="H46" s="76">
        <v>40</v>
      </c>
      <c r="I46" s="76">
        <v>0</v>
      </c>
      <c r="J46" s="76">
        <f>H46</f>
        <v>40</v>
      </c>
      <c r="K46" s="76">
        <f>H46-E46</f>
        <v>-25</v>
      </c>
      <c r="L46" s="76">
        <f t="shared" ref="L46:M46" si="2">I46-F46</f>
        <v>0</v>
      </c>
      <c r="M46" s="76">
        <f t="shared" si="2"/>
        <v>-25</v>
      </c>
    </row>
    <row r="47" spans="1:13" s="8" customFormat="1">
      <c r="A47" s="48">
        <v>4</v>
      </c>
      <c r="B47" s="49" t="s">
        <v>35</v>
      </c>
      <c r="C47" s="50"/>
      <c r="D47" s="50"/>
      <c r="E47" s="51"/>
      <c r="F47" s="50"/>
      <c r="G47" s="50"/>
      <c r="H47" s="50"/>
      <c r="I47" s="50"/>
      <c r="J47" s="50"/>
      <c r="K47" s="50"/>
      <c r="L47" s="50"/>
      <c r="M47" s="47"/>
    </row>
    <row r="48" spans="1:13" s="8" customFormat="1">
      <c r="A48" s="48"/>
      <c r="B48" s="49" t="s">
        <v>32</v>
      </c>
      <c r="C48" s="50"/>
      <c r="D48" s="50"/>
      <c r="E48" s="51"/>
      <c r="F48" s="50"/>
      <c r="G48" s="50"/>
      <c r="H48" s="50"/>
      <c r="I48" s="50"/>
      <c r="J48" s="50"/>
      <c r="K48" s="50"/>
      <c r="L48" s="50"/>
      <c r="M48" s="47"/>
    </row>
    <row r="49" spans="1:13" s="8" customFormat="1" ht="103.5" customHeight="1">
      <c r="A49" s="48"/>
      <c r="B49" s="49" t="s">
        <v>87</v>
      </c>
      <c r="C49" s="50" t="s">
        <v>52</v>
      </c>
      <c r="D49" s="50" t="s">
        <v>62</v>
      </c>
      <c r="E49" s="51">
        <v>100</v>
      </c>
      <c r="F49" s="50">
        <v>0</v>
      </c>
      <c r="G49" s="50">
        <v>100</v>
      </c>
      <c r="H49" s="50">
        <v>52</v>
      </c>
      <c r="I49" s="50">
        <v>0</v>
      </c>
      <c r="J49" s="50">
        <v>52</v>
      </c>
      <c r="K49" s="50">
        <f>H49-E49</f>
        <v>-48</v>
      </c>
      <c r="L49" s="50">
        <v>0</v>
      </c>
      <c r="M49" s="47">
        <f>K49</f>
        <v>-48</v>
      </c>
    </row>
    <row r="50" spans="1:13" s="8" customFormat="1" ht="117.75" customHeight="1" thickBot="1">
      <c r="A50" s="18"/>
      <c r="B50" s="71" t="s">
        <v>88</v>
      </c>
      <c r="C50" s="41" t="s">
        <v>55</v>
      </c>
      <c r="D50" s="41" t="s">
        <v>62</v>
      </c>
      <c r="E50" s="72">
        <v>100</v>
      </c>
      <c r="F50" s="41">
        <v>0</v>
      </c>
      <c r="G50" s="41">
        <v>100</v>
      </c>
      <c r="H50" s="41">
        <v>50</v>
      </c>
      <c r="I50" s="41">
        <v>0</v>
      </c>
      <c r="J50" s="41">
        <v>50</v>
      </c>
      <c r="K50" s="41">
        <f>H50-E50</f>
        <v>-50</v>
      </c>
      <c r="L50" s="41">
        <v>0</v>
      </c>
      <c r="M50" s="60">
        <f>K50</f>
        <v>-50</v>
      </c>
    </row>
    <row r="51" spans="1:13" s="8" customFormat="1">
      <c r="A51" s="9"/>
    </row>
    <row r="52" spans="1:13" s="8" customFormat="1" ht="17.25" customHeight="1">
      <c r="A52" s="9"/>
      <c r="D52" s="19"/>
      <c r="F52" s="90"/>
      <c r="G52" s="90"/>
    </row>
    <row r="53" spans="1:13" s="8" customFormat="1">
      <c r="A53" s="9"/>
    </row>
    <row r="54" spans="1:13" s="83" customFormat="1">
      <c r="A54" s="78" t="s">
        <v>71</v>
      </c>
      <c r="B54" s="78"/>
      <c r="C54" s="78"/>
      <c r="D54" s="78"/>
      <c r="G54" s="79"/>
      <c r="H54" s="80"/>
      <c r="I54" s="81"/>
      <c r="J54" s="82" t="s">
        <v>70</v>
      </c>
    </row>
    <row r="55" spans="1:13" s="8" customFormat="1">
      <c r="A55" s="9"/>
    </row>
    <row r="56" spans="1:13" s="8" customFormat="1">
      <c r="A56" s="9"/>
    </row>
    <row r="57" spans="1:13" s="8" customFormat="1"/>
    <row r="58" spans="1:13" s="8" customFormat="1"/>
    <row r="59" spans="1:13" s="8" customFormat="1"/>
    <row r="60" spans="1:13" s="8" customFormat="1"/>
    <row r="61" spans="1:13" s="8" customFormat="1"/>
    <row r="62" spans="1:13" s="8" customFormat="1"/>
    <row r="63" spans="1:13" s="8" customFormat="1"/>
    <row r="64" spans="1:13" s="8" customFormat="1"/>
    <row r="65" s="8" customFormat="1"/>
    <row r="66" s="8" customFormat="1"/>
    <row r="67" s="8" customFormat="1"/>
    <row r="68" s="8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</sheetData>
  <mergeCells count="22">
    <mergeCell ref="F52:G52"/>
    <mergeCell ref="A17:A18"/>
    <mergeCell ref="B17:B18"/>
    <mergeCell ref="C17:C18"/>
    <mergeCell ref="D17:D18"/>
    <mergeCell ref="E17:G17"/>
    <mergeCell ref="A16:D16"/>
    <mergeCell ref="D15:M15"/>
    <mergeCell ref="K17:M17"/>
    <mergeCell ref="F8:G8"/>
    <mergeCell ref="A15:C15"/>
    <mergeCell ref="E9:I9"/>
    <mergeCell ref="E10:I10"/>
    <mergeCell ref="F13:G13"/>
    <mergeCell ref="E16:H16"/>
    <mergeCell ref="D11:K11"/>
    <mergeCell ref="D12:K12"/>
    <mergeCell ref="K1:L1"/>
    <mergeCell ref="K2:L2"/>
    <mergeCell ref="K3:L3"/>
    <mergeCell ref="K4:L4"/>
    <mergeCell ref="H17:J1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zoomScaleNormal="100" workbookViewId="0">
      <selection activeCell="D21" sqref="D21"/>
    </sheetView>
  </sheetViews>
  <sheetFormatPr defaultRowHeight="15"/>
  <cols>
    <col min="1" max="1" width="11.85546875" customWidth="1"/>
    <col min="2" max="2" width="15.42578125" customWidth="1"/>
    <col min="3" max="3" width="18.140625" customWidth="1"/>
    <col min="4" max="4" width="16" customWidth="1"/>
    <col min="5" max="6" width="13.140625" customWidth="1"/>
    <col min="7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1" t="s">
        <v>8</v>
      </c>
      <c r="I1" s="91"/>
    </row>
    <row r="2" spans="1:9">
      <c r="A2" s="1"/>
      <c r="B2" s="1"/>
      <c r="C2" s="1"/>
      <c r="D2" s="1"/>
      <c r="E2" s="1"/>
      <c r="F2" s="1"/>
      <c r="G2" s="1"/>
      <c r="H2" s="91" t="s">
        <v>9</v>
      </c>
      <c r="I2" s="91"/>
    </row>
    <row r="3" spans="1:9">
      <c r="A3" s="1"/>
      <c r="B3" s="1"/>
      <c r="C3" s="1"/>
      <c r="D3" s="1"/>
      <c r="E3" s="1"/>
      <c r="F3" s="1"/>
      <c r="G3" s="1"/>
      <c r="H3" s="91" t="s">
        <v>10</v>
      </c>
      <c r="I3" s="91"/>
    </row>
    <row r="4" spans="1:9">
      <c r="A4" s="1"/>
      <c r="B4" s="1"/>
      <c r="C4" s="1"/>
      <c r="D4" s="1"/>
      <c r="E4" s="1"/>
      <c r="F4" s="1"/>
      <c r="G4" s="1"/>
      <c r="H4" s="91" t="s">
        <v>11</v>
      </c>
      <c r="I4" s="91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3" t="s">
        <v>12</v>
      </c>
      <c r="E8" s="73"/>
      <c r="F8" s="1"/>
      <c r="G8" s="1"/>
      <c r="H8" s="1"/>
      <c r="I8" s="1"/>
    </row>
    <row r="9" spans="1:9">
      <c r="A9" s="1"/>
      <c r="B9" s="1"/>
      <c r="C9" s="84" t="s">
        <v>36</v>
      </c>
      <c r="D9" s="84"/>
      <c r="E9" s="84"/>
      <c r="F9" s="84"/>
      <c r="G9" s="1"/>
      <c r="H9" s="1"/>
      <c r="I9" s="1"/>
    </row>
    <row r="10" spans="1:9">
      <c r="A10" s="1"/>
      <c r="B10" s="1"/>
      <c r="C10" s="84" t="s">
        <v>37</v>
      </c>
      <c r="D10" s="84"/>
      <c r="E10" s="84"/>
      <c r="F10" s="84"/>
      <c r="G10" s="1"/>
      <c r="H10" s="1"/>
      <c r="I10" s="1"/>
    </row>
    <row r="11" spans="1:9" ht="12.75" customHeight="1">
      <c r="A11" s="1"/>
      <c r="B11" s="1"/>
      <c r="C11" s="84" t="s">
        <v>38</v>
      </c>
      <c r="D11" s="84"/>
      <c r="E11" s="84"/>
      <c r="F11" s="84"/>
      <c r="G11" s="1"/>
      <c r="H11" s="1"/>
      <c r="I11" s="1"/>
    </row>
    <row r="12" spans="1:9" hidden="1">
      <c r="A12" s="1"/>
      <c r="B12" s="1"/>
      <c r="C12" s="84"/>
      <c r="D12" s="84"/>
      <c r="E12" s="84"/>
      <c r="F12" s="84"/>
      <c r="G12" s="1"/>
      <c r="H12" s="1"/>
      <c r="I12" s="1"/>
    </row>
    <row r="13" spans="1:9" ht="15.75">
      <c r="A13" s="1"/>
      <c r="B13" s="89" t="s">
        <v>60</v>
      </c>
      <c r="C13" s="89"/>
      <c r="D13" s="89"/>
      <c r="E13" s="89"/>
      <c r="F13" s="89"/>
      <c r="G13" s="89"/>
      <c r="H13" s="1"/>
      <c r="I13" s="1"/>
    </row>
    <row r="14" spans="1:9">
      <c r="A14" s="1"/>
      <c r="B14" s="95" t="s">
        <v>17</v>
      </c>
      <c r="C14" s="95"/>
      <c r="D14" s="95"/>
      <c r="E14" s="95"/>
      <c r="F14" s="95"/>
      <c r="G14" s="95"/>
      <c r="H14" s="1"/>
      <c r="I14" s="1"/>
    </row>
    <row r="15" spans="1:9">
      <c r="A15" s="1"/>
      <c r="B15" s="1"/>
      <c r="C15" s="84" t="s">
        <v>68</v>
      </c>
      <c r="D15" s="84"/>
      <c r="E15" s="84"/>
      <c r="F15" s="84"/>
      <c r="G15" s="1"/>
      <c r="H15" s="1"/>
      <c r="I15" s="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14.25">
      <c r="A17" s="86" t="s">
        <v>39</v>
      </c>
      <c r="B17" s="85" t="s">
        <v>40</v>
      </c>
      <c r="C17" s="85" t="s">
        <v>41</v>
      </c>
      <c r="D17" s="96" t="s">
        <v>1</v>
      </c>
      <c r="E17" s="106" t="s">
        <v>42</v>
      </c>
      <c r="F17" s="107"/>
      <c r="G17" s="108"/>
      <c r="H17" s="96" t="s">
        <v>30</v>
      </c>
      <c r="I17" s="97"/>
      <c r="J17" s="101"/>
    </row>
    <row r="18" spans="1:12" s="6" customFormat="1" ht="102" customHeight="1" thickBot="1">
      <c r="A18" s="87"/>
      <c r="B18" s="88"/>
      <c r="C18" s="88"/>
      <c r="D18" s="111"/>
      <c r="E18" s="22" t="s">
        <v>43</v>
      </c>
      <c r="F18" s="22" t="s">
        <v>44</v>
      </c>
      <c r="G18" s="22" t="s">
        <v>29</v>
      </c>
      <c r="H18" s="22" t="s">
        <v>43</v>
      </c>
      <c r="I18" s="22" t="s">
        <v>44</v>
      </c>
      <c r="J18" s="23" t="s">
        <v>29</v>
      </c>
      <c r="K18" s="5"/>
      <c r="L18" s="5"/>
    </row>
    <row r="19" spans="1:12" s="3" customFormat="1" ht="17.25" customHeight="1" thickBot="1">
      <c r="A19" s="11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3">
        <v>10</v>
      </c>
    </row>
    <row r="20" spans="1:12" s="8" customFormat="1" ht="0.75" customHeight="1">
      <c r="A20" s="37"/>
      <c r="B20" s="14"/>
      <c r="C20" s="14"/>
      <c r="D20" s="14"/>
      <c r="E20" s="14"/>
      <c r="F20" s="14"/>
      <c r="G20" s="14"/>
      <c r="H20" s="14"/>
      <c r="I20" s="14"/>
      <c r="J20" s="15"/>
    </row>
    <row r="21" spans="1:12" s="57" customFormat="1" ht="120.75" thickBot="1">
      <c r="A21" s="74" t="s">
        <v>64</v>
      </c>
      <c r="B21" s="41" t="s">
        <v>89</v>
      </c>
      <c r="C21" s="75" t="s">
        <v>66</v>
      </c>
      <c r="D21" s="41" t="s">
        <v>65</v>
      </c>
      <c r="E21" s="42">
        <v>50</v>
      </c>
      <c r="F21" s="42">
        <v>0</v>
      </c>
      <c r="G21" s="42">
        <v>50</v>
      </c>
      <c r="H21" s="42">
        <v>34.700000000000003</v>
      </c>
      <c r="I21" s="42">
        <v>0</v>
      </c>
      <c r="J21" s="43">
        <v>34.700000000000003</v>
      </c>
    </row>
    <row r="22" spans="1:12" s="8" customFormat="1">
      <c r="A22" s="9"/>
    </row>
    <row r="23" spans="1:12" s="83" customFormat="1" ht="33" customHeight="1">
      <c r="A23" s="78" t="s">
        <v>71</v>
      </c>
      <c r="B23" s="78"/>
      <c r="C23" s="78"/>
      <c r="D23" s="78"/>
      <c r="E23" s="79"/>
      <c r="F23" s="80"/>
      <c r="G23" s="81"/>
      <c r="H23" s="82" t="s">
        <v>70</v>
      </c>
    </row>
    <row r="24" spans="1:12" s="8" customFormat="1">
      <c r="A24" s="9"/>
    </row>
    <row r="25" spans="1:12" s="8" customFormat="1" ht="30" customHeight="1">
      <c r="A25" s="110"/>
      <c r="B25" s="110"/>
      <c r="C25" s="110"/>
      <c r="D25" s="27"/>
      <c r="E25" s="27"/>
      <c r="F25" s="28"/>
      <c r="G25" s="27"/>
    </row>
    <row r="26" spans="1:12" s="8" customFormat="1" ht="17.25" customHeight="1">
      <c r="A26" s="9"/>
      <c r="D26" s="19"/>
      <c r="F26" s="90"/>
      <c r="G26" s="90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19">
    <mergeCell ref="C12:F12"/>
    <mergeCell ref="B14:G14"/>
    <mergeCell ref="B13:G13"/>
    <mergeCell ref="C15:F15"/>
    <mergeCell ref="A17:A18"/>
    <mergeCell ref="B17:B18"/>
    <mergeCell ref="C17:C18"/>
    <mergeCell ref="A25:C25"/>
    <mergeCell ref="F26:G26"/>
    <mergeCell ref="D17:D18"/>
    <mergeCell ref="H17:J17"/>
    <mergeCell ref="E17:G17"/>
    <mergeCell ref="C10:F10"/>
    <mergeCell ref="C11:F11"/>
    <mergeCell ref="C9:F9"/>
    <mergeCell ref="H1:I1"/>
    <mergeCell ref="H2:I2"/>
    <mergeCell ref="H3:I3"/>
    <mergeCell ref="H4:I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2021-03-03T18:13:37Z</dcterms:modified>
</cp:coreProperties>
</file>