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" sheetId="2" r:id="rId1"/>
  </sheets>
  <definedNames>
    <definedName name="_xlnm.Print_Titles" localSheetId="0">Лист!$10:$10</definedName>
  </definedNames>
  <calcPr calcId="125725"/>
</workbook>
</file>

<file path=xl/calcChain.xml><?xml version="1.0" encoding="utf-8"?>
<calcChain xmlns="http://schemas.openxmlformats.org/spreadsheetml/2006/main">
  <c r="F52" i="2"/>
  <c r="F35"/>
  <c r="F34" s="1"/>
  <c r="F36"/>
  <c r="F37"/>
  <c r="F42" l="1"/>
  <c r="F32"/>
  <c r="F31" s="1"/>
  <c r="F30" s="1"/>
  <c r="F29" s="1"/>
  <c r="F26" l="1"/>
  <c r="F14"/>
  <c r="F41"/>
  <c r="F12"/>
  <c r="F13" l="1"/>
  <c r="F25"/>
  <c r="F24" s="1"/>
  <c r="F23" s="1"/>
  <c r="F11"/>
  <c r="F40"/>
  <c r="F39" s="1"/>
</calcChain>
</file>

<file path=xl/sharedStrings.xml><?xml version="1.0" encoding="utf-8"?>
<sst xmlns="http://schemas.openxmlformats.org/spreadsheetml/2006/main" count="95" uniqueCount="67">
  <si>
    <t>Х</t>
  </si>
  <si>
    <t>УСЬОГО</t>
  </si>
  <si>
    <t>(грн)</t>
  </si>
  <si>
    <t>Зміни</t>
  </si>
  <si>
    <t>1200000</t>
  </si>
  <si>
    <t>1210000</t>
  </si>
  <si>
    <t>1217000</t>
  </si>
  <si>
    <t>7000</t>
  </si>
  <si>
    <t>Економічна діяльність</t>
  </si>
  <si>
    <t>1217363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</si>
  <si>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</si>
  <si>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</si>
  <si>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</si>
  <si>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 xml:space="preserve">                              Додаток 2</t>
  </si>
  <si>
    <t xml:space="preserve">                              до розпорядження міського голови</t>
  </si>
  <si>
    <t>Код Типової програмної класифікації видатків та кредитування місцевих бюджетів</t>
  </si>
  <si>
    <t>Обсяг видатків бюджету розвитку, гривень</t>
  </si>
  <si>
    <t xml:space="preserve">В.В. Степюк  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</si>
  <si>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</si>
  <si>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</si>
  <si>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</si>
  <si>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0200000</t>
  </si>
  <si>
    <t>Виконком Нововолинської міської ради</t>
  </si>
  <si>
    <t>0210000</t>
  </si>
  <si>
    <t>0217363</t>
  </si>
  <si>
    <t>Найменування об'єкта будівництва /вид будівельних робіт, у тому числі проектні роботи</t>
  </si>
  <si>
    <t>0600000</t>
  </si>
  <si>
    <t>Управління освіти міськвиконкому</t>
  </si>
  <si>
    <t>0610000</t>
  </si>
  <si>
    <t>0617000</t>
  </si>
  <si>
    <t>0617363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</si>
  <si>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</si>
  <si>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</si>
  <si>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>до розподілу коштів бюджету розвитку за об'єктами у 2021 році</t>
  </si>
  <si>
    <t>Управління будівництва та інфраструктури</t>
  </si>
  <si>
    <t xml:space="preserve">Керуюча справами  виконавчого комітету                                                                                                                                                 </t>
  </si>
  <si>
    <t>0217000</t>
  </si>
  <si>
    <t xml:space="preserve">Придбання програмного забезпечення для автоматизованої системи формування та ведення реєстру територіальної громади Центру надання адміністративних послуг за адресою: просп. Дружби, 27, м. Нововолинськ Волинської області </t>
  </si>
  <si>
    <t xml:space="preserve">Адмінбудівля за адресою вул. Стуса, 16, смт Благодатне, м. Нововолинськ Волинська область - капітальний ремонт </t>
  </si>
  <si>
    <t xml:space="preserve">Придбання програмного забезпечення для облаштування ситуаційного центру виконавчого комітету за адресою: просп. Дружби, 27, м. Нововолинськ, Волинської області </t>
  </si>
  <si>
    <t>Адмінбудівля за адресою вул. Лесі Українки, 4А, с. Гряди, м. Нововолинськ Волинської області - капітальний ремонт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</si>
  <si>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</si>
  <si>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 xml:space="preserve">Придбання та облаштування серверного обладнання для виконавчого комітету за адресою: просп. Дружби, 27, м. Нововолинськ, Волинської області 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</si>
  <si>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</si>
  <si>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</si>
  <si>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 xml:space="preserve">Придбання та встановлення тенісних столів на території Нововолинського ліцею № 9 Нововолинської міської ради Волинської області за адресою вул. Лесі Українки, 2,смт Благодатне, м. Нововолинськ, Волинська область </t>
  </si>
  <si>
    <t>0800000</t>
  </si>
  <si>
    <t>0810000</t>
  </si>
  <si>
    <t>0817000</t>
  </si>
  <si>
    <t>0817363</t>
  </si>
  <si>
    <t>Управління  соціального захисту населення міськвиконкому</t>
  </si>
  <si>
    <t xml:space="preserve">Придбання та встановлення інсталяції в селищі Благодатне, міста Нововолинськ, Волинської області </t>
  </si>
  <si>
    <t xml:space="preserve">Зовнішнє вуличне освітлення за адресою: вул. Незалежності у с.  Низкиничі, м. Нововолинськ Волинської області - капітальний ремонт  </t>
  </si>
  <si>
    <t>Прибудинкова територія за адресою вул. Гагаріна, 28, м. Нововолинськ, Волинської області - капітальний ремонт</t>
  </si>
  <si>
    <t>Придбання та встановлення елементів дитячо-спортивного майданчика на перехресті вулиць Лесі Українки та Ціолковського у м. Нововолинську Волинської області</t>
  </si>
  <si>
    <t xml:space="preserve">Прибудинковоа територія за адресою м-н Шахтарський, 12, м. Нововолинськ Волинської області - капітальний ремонт </t>
  </si>
  <si>
    <t xml:space="preserve">Сквер по вул. Святого Володиимира, 30, у м. Нововолинськ Волинської області - капітальний ремонт (благоустрій) </t>
  </si>
  <si>
    <t xml:space="preserve">Площа Чорновола місто Нововолинськ Волинської області - капітальний ремонт (благоустрій) </t>
  </si>
  <si>
    <t>1000000</t>
  </si>
  <si>
    <t>1010000</t>
  </si>
  <si>
    <t>Відділ культури міськвиконкому</t>
  </si>
  <si>
    <t>1017000</t>
  </si>
  <si>
    <t>1017363</t>
  </si>
  <si>
    <t>Придбання мультимедійного обладнання для Нововолинської дитячої школи мистецтв Нововолинської міської ради Волинскої області за адресою вул. Кобзаря, 64, м. Нововолинськ, Волинська область</t>
  </si>
  <si>
    <t>Придбання меблів та обладнання для територіального центру соціального обслуговування (надання соціальних послуг) виконавчого комітету Нововолинської міської ради, за адресою бульвар Шевченка, 7 м.  Нововолинськ Волинської області</t>
  </si>
  <si>
    <t xml:space="preserve">Подвір’я Нововолинського ліцею № 7 Нововолинської міської ради Волинської області на вул. Кауркова, 43 в м.Нововолинську, Волинської області - капітальний ремонт
</t>
  </si>
  <si>
    <t xml:space="preserve">                              27.07.2021 № 123-р</t>
  </si>
</sst>
</file>

<file path=xl/styles.xml><?xml version="1.0" encoding="utf-8"?>
<styleSheet xmlns="http://schemas.openxmlformats.org/spreadsheetml/2006/main">
  <numFmts count="2">
    <numFmt numFmtId="164" formatCode="\+#,###,###.0;\-#,###,###.0;\-;"/>
    <numFmt numFmtId="165" formatCode="\ \+#,###,##0;\ \-#,###,##0;"/>
  </numFmts>
  <fonts count="12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color indexed="12"/>
      <name val="Times New Roman"/>
      <family val="1"/>
      <charset val="204"/>
    </font>
    <font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tabSelected="1" view="pageBreakPreview" topLeftCell="A22" zoomScale="50" zoomScaleNormal="50" zoomScaleSheetLayoutView="50" workbookViewId="0">
      <selection activeCell="E63" sqref="E63"/>
    </sheetView>
  </sheetViews>
  <sheetFormatPr defaultColWidth="8.88671875" defaultRowHeight="18"/>
  <cols>
    <col min="1" max="2" width="21.6640625" style="1" customWidth="1"/>
    <col min="3" max="3" width="22.5546875" style="1" customWidth="1"/>
    <col min="4" max="4" width="75.88671875" style="1" customWidth="1"/>
    <col min="5" max="5" width="79" style="2" customWidth="1"/>
    <col min="6" max="6" width="24.6640625" style="3" customWidth="1"/>
    <col min="7" max="7" width="9.44140625" style="1" bestFit="1" customWidth="1"/>
    <col min="8" max="16384" width="8.88671875" style="1"/>
  </cols>
  <sheetData>
    <row r="1" spans="1:7" ht="21">
      <c r="D1" s="6"/>
      <c r="E1" s="6" t="s">
        <v>13</v>
      </c>
      <c r="F1" s="6"/>
      <c r="G1" s="8"/>
    </row>
    <row r="2" spans="1:7" ht="21">
      <c r="D2" s="6"/>
      <c r="E2" s="6" t="s">
        <v>14</v>
      </c>
      <c r="F2" s="6"/>
      <c r="G2" s="6"/>
    </row>
    <row r="3" spans="1:7" ht="21">
      <c r="D3" s="7"/>
      <c r="E3" s="6" t="s">
        <v>66</v>
      </c>
      <c r="F3" s="7"/>
      <c r="G3" s="9"/>
    </row>
    <row r="7" spans="1:7" s="5" customFormat="1" ht="28.2">
      <c r="A7" s="31" t="s">
        <v>3</v>
      </c>
      <c r="B7" s="31"/>
      <c r="C7" s="31"/>
      <c r="D7" s="31"/>
      <c r="E7" s="31"/>
      <c r="F7" s="31"/>
    </row>
    <row r="8" spans="1:7" s="5" customFormat="1" ht="28.2">
      <c r="A8" s="31" t="s">
        <v>33</v>
      </c>
      <c r="B8" s="31"/>
      <c r="C8" s="31"/>
      <c r="D8" s="31"/>
      <c r="E8" s="31"/>
      <c r="F8" s="31"/>
    </row>
    <row r="9" spans="1:7">
      <c r="F9" s="1" t="s">
        <v>2</v>
      </c>
    </row>
    <row r="10" spans="1:7" ht="167.4" customHeight="1">
      <c r="A10" s="10" t="s">
        <v>18</v>
      </c>
      <c r="B10" s="10" t="s">
        <v>15</v>
      </c>
      <c r="C10" s="10" t="s">
        <v>19</v>
      </c>
      <c r="D10" s="10" t="s">
        <v>20</v>
      </c>
      <c r="E10" s="10" t="s">
        <v>25</v>
      </c>
      <c r="F10" s="11" t="s">
        <v>16</v>
      </c>
    </row>
    <row r="11" spans="1:7" ht="22.8">
      <c r="A11" s="12" t="s">
        <v>21</v>
      </c>
      <c r="B11" s="12"/>
      <c r="C11" s="12"/>
      <c r="D11" s="13" t="s">
        <v>22</v>
      </c>
      <c r="E11" s="14"/>
      <c r="F11" s="15">
        <f>F12</f>
        <v>2590000</v>
      </c>
    </row>
    <row r="12" spans="1:7" ht="22.8">
      <c r="A12" s="16" t="s">
        <v>23</v>
      </c>
      <c r="B12" s="17"/>
      <c r="C12" s="17"/>
      <c r="D12" s="18" t="s">
        <v>22</v>
      </c>
      <c r="E12" s="19"/>
      <c r="F12" s="15">
        <f>F14</f>
        <v>2590000</v>
      </c>
    </row>
    <row r="13" spans="1:7" ht="22.8">
      <c r="A13" s="12" t="s">
        <v>36</v>
      </c>
      <c r="B13" s="16" t="s">
        <v>7</v>
      </c>
      <c r="C13" s="25"/>
      <c r="D13" s="18" t="s">
        <v>8</v>
      </c>
      <c r="E13" s="26"/>
      <c r="F13" s="15">
        <f>F14</f>
        <v>2590000</v>
      </c>
    </row>
    <row r="14" spans="1:7" ht="68.400000000000006">
      <c r="A14" s="20" t="s">
        <v>24</v>
      </c>
      <c r="B14" s="16" t="s">
        <v>10</v>
      </c>
      <c r="C14" s="16" t="s">
        <v>11</v>
      </c>
      <c r="D14" s="21" t="s">
        <v>12</v>
      </c>
      <c r="E14" s="22"/>
      <c r="F14" s="15">
        <f>SUM(F15:F22)</f>
        <v>2590000</v>
      </c>
    </row>
    <row r="15" spans="1:7" ht="114">
      <c r="A15" s="20"/>
      <c r="B15" s="16"/>
      <c r="C15" s="16"/>
      <c r="D15" s="21"/>
      <c r="E15" s="22" t="s">
        <v>37</v>
      </c>
      <c r="F15" s="24">
        <v>120000</v>
      </c>
    </row>
    <row r="16" spans="1:7" ht="68.400000000000006">
      <c r="A16" s="20"/>
      <c r="B16" s="16"/>
      <c r="C16" s="16"/>
      <c r="D16" s="21"/>
      <c r="E16" s="22" t="s">
        <v>38</v>
      </c>
      <c r="F16" s="24">
        <v>170000</v>
      </c>
    </row>
    <row r="17" spans="1:6" ht="91.2">
      <c r="A17" s="20"/>
      <c r="B17" s="16"/>
      <c r="C17" s="16"/>
      <c r="D17" s="21"/>
      <c r="E17" s="22" t="s">
        <v>39</v>
      </c>
      <c r="F17" s="24">
        <v>200000</v>
      </c>
    </row>
    <row r="18" spans="1:6" ht="68.400000000000006">
      <c r="A18" s="20"/>
      <c r="B18" s="16"/>
      <c r="C18" s="16"/>
      <c r="D18" s="21"/>
      <c r="E18" s="22" t="s">
        <v>40</v>
      </c>
      <c r="F18" s="24">
        <v>300000</v>
      </c>
    </row>
    <row r="19" spans="1:6" ht="68.400000000000006">
      <c r="A19" s="20"/>
      <c r="B19" s="16"/>
      <c r="C19" s="16"/>
      <c r="D19" s="21"/>
      <c r="E19" s="22" t="s">
        <v>41</v>
      </c>
      <c r="F19" s="24">
        <v>300000</v>
      </c>
    </row>
    <row r="20" spans="1:6" ht="68.400000000000006">
      <c r="A20" s="20"/>
      <c r="B20" s="16"/>
      <c r="C20" s="16"/>
      <c r="D20" s="21"/>
      <c r="E20" s="22" t="s">
        <v>42</v>
      </c>
      <c r="F20" s="24">
        <v>400000</v>
      </c>
    </row>
    <row r="21" spans="1:6" ht="91.2">
      <c r="A21" s="20"/>
      <c r="B21" s="20"/>
      <c r="C21" s="20"/>
      <c r="D21" s="18"/>
      <c r="E21" s="23" t="s">
        <v>43</v>
      </c>
      <c r="F21" s="24">
        <v>500000</v>
      </c>
    </row>
    <row r="22" spans="1:6" ht="68.400000000000006">
      <c r="A22" s="20"/>
      <c r="B22" s="20"/>
      <c r="C22" s="20"/>
      <c r="D22" s="18"/>
      <c r="E22" s="23" t="s">
        <v>44</v>
      </c>
      <c r="F22" s="24">
        <v>600000</v>
      </c>
    </row>
    <row r="23" spans="1:6" ht="22.8">
      <c r="A23" s="12" t="s">
        <v>26</v>
      </c>
      <c r="B23" s="12"/>
      <c r="C23" s="12"/>
      <c r="D23" s="13" t="s">
        <v>27</v>
      </c>
      <c r="E23" s="14"/>
      <c r="F23" s="15">
        <f>F24</f>
        <v>550000</v>
      </c>
    </row>
    <row r="24" spans="1:6" ht="22.8">
      <c r="A24" s="16" t="s">
        <v>28</v>
      </c>
      <c r="B24" s="17"/>
      <c r="C24" s="17"/>
      <c r="D24" s="18" t="s">
        <v>27</v>
      </c>
      <c r="E24" s="19"/>
      <c r="F24" s="15">
        <f>F25</f>
        <v>550000</v>
      </c>
    </row>
    <row r="25" spans="1:6" ht="22.8">
      <c r="A25" s="12" t="s">
        <v>29</v>
      </c>
      <c r="B25" s="16" t="s">
        <v>7</v>
      </c>
      <c r="C25" s="25"/>
      <c r="D25" s="18" t="s">
        <v>8</v>
      </c>
      <c r="E25" s="26"/>
      <c r="F25" s="15">
        <f>F26</f>
        <v>550000</v>
      </c>
    </row>
    <row r="26" spans="1:6" ht="68.400000000000006">
      <c r="A26" s="12" t="s">
        <v>30</v>
      </c>
      <c r="B26" s="12" t="s">
        <v>10</v>
      </c>
      <c r="C26" s="12" t="s">
        <v>11</v>
      </c>
      <c r="D26" s="13" t="s">
        <v>12</v>
      </c>
      <c r="E26" s="14"/>
      <c r="F26" s="15">
        <f>SUM(F27:F28)</f>
        <v>550000</v>
      </c>
    </row>
    <row r="27" spans="1:6" ht="118.8" customHeight="1">
      <c r="A27" s="20"/>
      <c r="B27" s="20"/>
      <c r="C27" s="20"/>
      <c r="D27" s="18"/>
      <c r="E27" s="23" t="s">
        <v>45</v>
      </c>
      <c r="F27" s="24">
        <v>50000</v>
      </c>
    </row>
    <row r="28" spans="1:6" ht="98.4" customHeight="1">
      <c r="A28" s="20"/>
      <c r="B28" s="20"/>
      <c r="C28" s="20"/>
      <c r="D28" s="18"/>
      <c r="E28" s="23" t="s">
        <v>65</v>
      </c>
      <c r="F28" s="24">
        <v>500000</v>
      </c>
    </row>
    <row r="29" spans="1:6" ht="45.6">
      <c r="A29" s="20" t="s">
        <v>46</v>
      </c>
      <c r="B29" s="20"/>
      <c r="C29" s="20"/>
      <c r="D29" s="18" t="s">
        <v>50</v>
      </c>
      <c r="E29" s="23"/>
      <c r="F29" s="15">
        <f>F30</f>
        <v>50000</v>
      </c>
    </row>
    <row r="30" spans="1:6" ht="45.6">
      <c r="A30" s="20" t="s">
        <v>47</v>
      </c>
      <c r="B30" s="20"/>
      <c r="C30" s="20"/>
      <c r="D30" s="18" t="s">
        <v>50</v>
      </c>
      <c r="E30" s="23"/>
      <c r="F30" s="15">
        <f>F31</f>
        <v>50000</v>
      </c>
    </row>
    <row r="31" spans="1:6" ht="22.8">
      <c r="A31" s="20" t="s">
        <v>48</v>
      </c>
      <c r="B31" s="16" t="s">
        <v>7</v>
      </c>
      <c r="C31" s="25"/>
      <c r="D31" s="18" t="s">
        <v>8</v>
      </c>
      <c r="E31" s="23"/>
      <c r="F31" s="15">
        <f>F32</f>
        <v>50000</v>
      </c>
    </row>
    <row r="32" spans="1:6" ht="84" customHeight="1">
      <c r="A32" s="20" t="s">
        <v>49</v>
      </c>
      <c r="B32" s="12" t="s">
        <v>10</v>
      </c>
      <c r="C32" s="12" t="s">
        <v>11</v>
      </c>
      <c r="D32" s="13" t="s">
        <v>12</v>
      </c>
      <c r="E32" s="23"/>
      <c r="F32" s="15">
        <f>SUM(F33:F33)</f>
        <v>50000</v>
      </c>
    </row>
    <row r="33" spans="1:6" ht="117.6" customHeight="1">
      <c r="A33" s="20"/>
      <c r="B33" s="20"/>
      <c r="C33" s="20"/>
      <c r="D33" s="18"/>
      <c r="E33" s="23" t="s">
        <v>64</v>
      </c>
      <c r="F33" s="24">
        <v>50000</v>
      </c>
    </row>
    <row r="34" spans="1:6" ht="22.8">
      <c r="A34" s="20" t="s">
        <v>58</v>
      </c>
      <c r="B34" s="20"/>
      <c r="C34" s="20"/>
      <c r="D34" s="18" t="s">
        <v>60</v>
      </c>
      <c r="E34" s="23"/>
      <c r="F34" s="15">
        <f>F35</f>
        <v>50000</v>
      </c>
    </row>
    <row r="35" spans="1:6" ht="22.8">
      <c r="A35" s="20" t="s">
        <v>59</v>
      </c>
      <c r="B35" s="20"/>
      <c r="C35" s="20"/>
      <c r="D35" s="18" t="s">
        <v>60</v>
      </c>
      <c r="E35" s="23"/>
      <c r="F35" s="15">
        <f>F36</f>
        <v>50000</v>
      </c>
    </row>
    <row r="36" spans="1:6" ht="22.8">
      <c r="A36" s="20" t="s">
        <v>61</v>
      </c>
      <c r="B36" s="16" t="s">
        <v>7</v>
      </c>
      <c r="C36" s="25"/>
      <c r="D36" s="18" t="s">
        <v>8</v>
      </c>
      <c r="E36" s="23"/>
      <c r="F36" s="15">
        <f>F37</f>
        <v>50000</v>
      </c>
    </row>
    <row r="37" spans="1:6" ht="68.400000000000006">
      <c r="A37" s="20" t="s">
        <v>62</v>
      </c>
      <c r="B37" s="12" t="s">
        <v>10</v>
      </c>
      <c r="C37" s="12" t="s">
        <v>11</v>
      </c>
      <c r="D37" s="13" t="s">
        <v>12</v>
      </c>
      <c r="E37" s="23"/>
      <c r="F37" s="15">
        <f>F38</f>
        <v>50000</v>
      </c>
    </row>
    <row r="38" spans="1:6" ht="118.8" customHeight="1">
      <c r="A38" s="20"/>
      <c r="B38" s="20"/>
      <c r="C38" s="20"/>
      <c r="D38" s="18"/>
      <c r="E38" s="23" t="s">
        <v>63</v>
      </c>
      <c r="F38" s="24">
        <v>50000</v>
      </c>
    </row>
    <row r="39" spans="1:6" ht="22.8">
      <c r="A39" s="12" t="s">
        <v>4</v>
      </c>
      <c r="B39" s="12"/>
      <c r="C39" s="12"/>
      <c r="D39" s="13" t="s">
        <v>34</v>
      </c>
      <c r="E39" s="14"/>
      <c r="F39" s="15">
        <f>F40</f>
        <v>3290000</v>
      </c>
    </row>
    <row r="40" spans="1:6" ht="22.8">
      <c r="A40" s="16" t="s">
        <v>5</v>
      </c>
      <c r="B40" s="17"/>
      <c r="C40" s="17"/>
      <c r="D40" s="13" t="s">
        <v>34</v>
      </c>
      <c r="E40" s="19"/>
      <c r="F40" s="15">
        <f>F41</f>
        <v>3290000</v>
      </c>
    </row>
    <row r="41" spans="1:6" ht="22.8">
      <c r="A41" s="12" t="s">
        <v>6</v>
      </c>
      <c r="B41" s="16" t="s">
        <v>7</v>
      </c>
      <c r="C41" s="25"/>
      <c r="D41" s="18" t="s">
        <v>8</v>
      </c>
      <c r="E41" s="26"/>
      <c r="F41" s="15">
        <f>F42</f>
        <v>3290000</v>
      </c>
    </row>
    <row r="42" spans="1:6" ht="68.400000000000006">
      <c r="A42" s="20" t="s">
        <v>9</v>
      </c>
      <c r="B42" s="16" t="s">
        <v>10</v>
      </c>
      <c r="C42" s="16" t="s">
        <v>11</v>
      </c>
      <c r="D42" s="21" t="s">
        <v>12</v>
      </c>
      <c r="E42" s="22"/>
      <c r="F42" s="15">
        <f>SUM(F43:F51)</f>
        <v>3290000</v>
      </c>
    </row>
    <row r="43" spans="1:6" ht="45.6">
      <c r="A43" s="20"/>
      <c r="B43" s="20"/>
      <c r="C43" s="20"/>
      <c r="D43" s="18"/>
      <c r="E43" s="23" t="s">
        <v>51</v>
      </c>
      <c r="F43" s="24">
        <v>80000</v>
      </c>
    </row>
    <row r="44" spans="1:6" ht="68.400000000000006">
      <c r="A44" s="20"/>
      <c r="B44" s="20"/>
      <c r="C44" s="20"/>
      <c r="D44" s="18"/>
      <c r="E44" s="23" t="s">
        <v>52</v>
      </c>
      <c r="F44" s="24">
        <v>150000</v>
      </c>
    </row>
    <row r="45" spans="1:6" ht="68.400000000000006">
      <c r="A45" s="20"/>
      <c r="B45" s="20"/>
      <c r="C45" s="20"/>
      <c r="D45" s="18"/>
      <c r="E45" s="23" t="s">
        <v>53</v>
      </c>
      <c r="F45" s="24">
        <v>150000</v>
      </c>
    </row>
    <row r="46" spans="1:6" ht="91.2">
      <c r="A46" s="20"/>
      <c r="B46" s="20"/>
      <c r="C46" s="20"/>
      <c r="D46" s="18"/>
      <c r="E46" s="23" t="s">
        <v>54</v>
      </c>
      <c r="F46" s="24">
        <v>150000</v>
      </c>
    </row>
    <row r="47" spans="1:6" ht="68.400000000000006">
      <c r="A47" s="20"/>
      <c r="B47" s="20"/>
      <c r="C47" s="20"/>
      <c r="D47" s="18"/>
      <c r="E47" s="23" t="s">
        <v>55</v>
      </c>
      <c r="F47" s="24">
        <v>250000</v>
      </c>
    </row>
    <row r="48" spans="1:6" ht="68.400000000000006">
      <c r="A48" s="20"/>
      <c r="B48" s="20"/>
      <c r="C48" s="20"/>
      <c r="D48" s="18"/>
      <c r="E48" s="23" t="s">
        <v>56</v>
      </c>
      <c r="F48" s="24">
        <v>450000</v>
      </c>
    </row>
    <row r="49" spans="1:6" ht="45.6">
      <c r="A49" s="20"/>
      <c r="B49" s="20"/>
      <c r="C49" s="20"/>
      <c r="D49" s="18"/>
      <c r="E49" s="23" t="s">
        <v>57</v>
      </c>
      <c r="F49" s="24">
        <v>460000</v>
      </c>
    </row>
    <row r="50" spans="1:6" ht="68.400000000000006">
      <c r="A50" s="20"/>
      <c r="B50" s="20"/>
      <c r="C50" s="20"/>
      <c r="D50" s="18"/>
      <c r="E50" s="23" t="s">
        <v>32</v>
      </c>
      <c r="F50" s="24">
        <v>700000</v>
      </c>
    </row>
    <row r="51" spans="1:6" ht="114">
      <c r="A51" s="20"/>
      <c r="B51" s="20"/>
      <c r="C51" s="20"/>
      <c r="D51" s="18"/>
      <c r="E51" s="23" t="s">
        <v>31</v>
      </c>
      <c r="F51" s="24">
        <v>900000</v>
      </c>
    </row>
    <row r="52" spans="1:6" ht="22.8">
      <c r="A52" s="18" t="s">
        <v>0</v>
      </c>
      <c r="B52" s="18" t="s">
        <v>0</v>
      </c>
      <c r="C52" s="18" t="s">
        <v>0</v>
      </c>
      <c r="D52" s="27" t="s">
        <v>1</v>
      </c>
      <c r="E52" s="18" t="s">
        <v>0</v>
      </c>
      <c r="F52" s="15">
        <f>F11+F23+F30+F39+F34</f>
        <v>6530000</v>
      </c>
    </row>
    <row r="53" spans="1:6" ht="22.8">
      <c r="A53" s="4"/>
      <c r="B53" s="4"/>
      <c r="C53" s="4"/>
      <c r="D53" s="4"/>
      <c r="E53" s="28"/>
      <c r="F53" s="29"/>
    </row>
    <row r="54" spans="1:6" ht="22.8">
      <c r="A54" s="4"/>
      <c r="B54" s="4"/>
      <c r="C54" s="4"/>
      <c r="D54" s="4"/>
      <c r="E54" s="28"/>
      <c r="F54" s="30"/>
    </row>
    <row r="55" spans="1:6" s="4" customFormat="1" ht="28.2">
      <c r="A55" s="32" t="s">
        <v>35</v>
      </c>
      <c r="B55" s="32"/>
      <c r="C55" s="32"/>
      <c r="D55" s="32"/>
      <c r="E55" s="33" t="s">
        <v>17</v>
      </c>
      <c r="F55" s="33"/>
    </row>
  </sheetData>
  <mergeCells count="4">
    <mergeCell ref="A7:F7"/>
    <mergeCell ref="A8:F8"/>
    <mergeCell ref="A55:D55"/>
    <mergeCell ref="E55:F55"/>
  </mergeCells>
  <printOptions horizontalCentered="1"/>
  <pageMargins left="0.78740157480314965" right="0.59055118110236227" top="0.19685039370078741" bottom="0.31496062992125984" header="0.19685039370078741" footer="0.31496062992125984"/>
  <pageSetup paperSize="9" scale="35" fitToHeight="2" orientation="portrait" verticalDpi="180" r:id="rId1"/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2021-07-26T14:22:12Z</dcterms:modified>
</cp:coreProperties>
</file>