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" sheetId="2" r:id="rId1"/>
  </sheets>
  <definedNames>
    <definedName name="_xlnm.Print_Area" localSheetId="0">Лист!$A$1:$F$26</definedName>
  </definedNames>
  <calcPr calcId="125725"/>
</workbook>
</file>

<file path=xl/calcChain.xml><?xml version="1.0" encoding="utf-8"?>
<calcChain xmlns="http://schemas.openxmlformats.org/spreadsheetml/2006/main">
  <c r="F22" i="2"/>
  <c r="F16"/>
  <c r="F12"/>
  <c r="F14"/>
  <c r="F21"/>
  <c r="F18"/>
  <c r="F20" l="1"/>
  <c r="F17" s="1"/>
  <c r="F13"/>
  <c r="F11" l="1"/>
  <c r="F23" s="1"/>
</calcChain>
</file>

<file path=xl/sharedStrings.xml><?xml version="1.0" encoding="utf-8"?>
<sst xmlns="http://schemas.openxmlformats.org/spreadsheetml/2006/main" count="46" uniqueCount="42">
  <si>
    <t>Х</t>
  </si>
  <si>
    <t>УСЬОГО</t>
  </si>
  <si>
    <t>(грн)</t>
  </si>
  <si>
    <t>Зміни</t>
  </si>
  <si>
    <t>7000</t>
  </si>
  <si>
    <t>Економічна діяльність</t>
  </si>
  <si>
    <t>0490</t>
  </si>
  <si>
    <t xml:space="preserve">                              Додаток 2</t>
  </si>
  <si>
    <t xml:space="preserve">                              до розпорядження міського голови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</si>
  <si>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</si>
  <si>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</si>
  <si>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 xml:space="preserve">В.В. Степюк 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</si>
  <si>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</si>
  <si>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</si>
  <si>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</si>
  <si>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</si>
  <si>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Виконком Нововолинської міської ради</t>
  </si>
  <si>
    <t>0210000</t>
  </si>
  <si>
    <t>Найменування об'єкта будівництва /вид будівельних робіт, у тому числі проектні роботи</t>
  </si>
  <si>
    <t>до розподілу коштів бюджету розвитку за об'єктами у 2021 році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</si>
  <si>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</si>
  <si>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0217000</t>
  </si>
  <si>
    <t>0212000</t>
  </si>
  <si>
    <t>2000</t>
  </si>
  <si>
    <t>Охорона здоров'я</t>
  </si>
  <si>
    <t>Багатопрофільна стаціонарна медична допомога населенню</t>
  </si>
  <si>
    <t>0212010</t>
  </si>
  <si>
    <t>2010</t>
  </si>
  <si>
    <t>0731</t>
  </si>
  <si>
    <t>0217390</t>
  </si>
  <si>
    <t>7390</t>
  </si>
  <si>
    <t>Розвиток мережі центрів надання адміністративних послуг</t>
  </si>
  <si>
    <t>0217330</t>
  </si>
  <si>
    <t>7330</t>
  </si>
  <si>
    <t>0443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</si>
  <si>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</si>
  <si>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</si>
  <si>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Лікувальне газопостачання терапевтичного корпусу Комунального некомерційного підприємства «Нововолинська центральна міська лікарня» на проспекті Перемоги,7 в м.Нововолинську Волинської області - капітальний ремонт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</si>
  <si>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</si>
  <si>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 xml:space="preserve">                              27.10.2021 № 160-р</t>
  </si>
  <si>
    <t>в тому числі:  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</si>
  <si>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в тому числі:  субвенція  з державного бюджету місцевим бюджетам на розвиток мережі центрів надання адміністративних послуг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</si>
</sst>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5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sz val="22"/>
      <name val="Times New Roman"/>
      <family val="1"/>
      <charset val="204"/>
    </font>
    <font>
      <b/>
      <sz val="72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31747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31747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31747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31747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25397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25397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25397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25397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241297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241297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241297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241297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69847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69847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69847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69847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69847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69847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69847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69847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174622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174622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250822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250822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250822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250822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250822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250822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250822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250822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250822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234824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234824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29</xdr:row>
      <xdr:rowOff>95310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29</xdr:row>
      <xdr:rowOff>95310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29</xdr:row>
      <xdr:rowOff>95310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29</xdr:row>
      <xdr:rowOff>95310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28</xdr:row>
      <xdr:rowOff>22576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28</xdr:row>
      <xdr:rowOff>22576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28</xdr:row>
      <xdr:rowOff>22576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28</xdr:row>
      <xdr:rowOff>22576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25</xdr:row>
      <xdr:rowOff>139574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25</xdr:row>
      <xdr:rowOff>139574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25</xdr:row>
      <xdr:rowOff>139574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25</xdr:row>
      <xdr:rowOff>139574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219072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25</xdr:row>
      <xdr:rowOff>101599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30</xdr:row>
      <xdr:rowOff>139699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30</xdr:row>
      <xdr:rowOff>139699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30</xdr:row>
      <xdr:rowOff>139699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30</xdr:row>
      <xdr:rowOff>139699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23</xdr:row>
      <xdr:rowOff>146047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146047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98422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98422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98422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98422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60322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23</xdr:row>
      <xdr:rowOff>241297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142875</xdr:colOff>
      <xdr:row>22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23</xdr:row>
      <xdr:rowOff>241297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22</xdr:row>
      <xdr:rowOff>0</xdr:rowOff>
    </xdr:from>
    <xdr:to>
      <xdr:col>5</xdr:col>
      <xdr:colOff>1585674</xdr:colOff>
      <xdr:row>22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241297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139697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139697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139697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139697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23</xdr:row>
      <xdr:rowOff>184147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26</xdr:row>
      <xdr:rowOff>53973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139004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139004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139004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139004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219072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152859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152859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152859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24</xdr:row>
      <xdr:rowOff>152859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219075</xdr:colOff>
      <xdr:row>22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177797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177797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177797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27</xdr:row>
      <xdr:rowOff>177797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26</xdr:row>
      <xdr:rowOff>139698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24</xdr:row>
      <xdr:rowOff>200022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121268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121268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121268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121268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79416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79416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79416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79416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24</xdr:row>
      <xdr:rowOff>69891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31747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31747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31747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31747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34922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34922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34922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34922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241297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241297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241297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241297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155572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155572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155572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155572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79372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79372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79372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79372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79372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79372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79372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79372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241297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241297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3400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241297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184147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184147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241297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241297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241297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241297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260347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260347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260347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260347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260347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260347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260347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23</xdr:row>
      <xdr:rowOff>260347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260347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260347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260347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23</xdr:row>
      <xdr:rowOff>260347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24</xdr:row>
      <xdr:rowOff>219072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24</xdr:row>
      <xdr:rowOff>219072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24</xdr:row>
      <xdr:rowOff>219072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24</xdr:row>
      <xdr:rowOff>219072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260347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260347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260347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23</xdr:row>
      <xdr:rowOff>260347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24</xdr:row>
      <xdr:rowOff>204807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24</xdr:row>
      <xdr:rowOff>204807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24</xdr:row>
      <xdr:rowOff>204807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25</xdr:row>
      <xdr:rowOff>101599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23</xdr:row>
      <xdr:rowOff>69847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22</xdr:row>
      <xdr:rowOff>0</xdr:rowOff>
    </xdr:from>
    <xdr:to>
      <xdr:col>5</xdr:col>
      <xdr:colOff>228600</xdr:colOff>
      <xdr:row>22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161925</xdr:colOff>
      <xdr:row>22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161925</xdr:colOff>
      <xdr:row>22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244248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23</xdr:row>
      <xdr:rowOff>63273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22</xdr:row>
      <xdr:rowOff>0</xdr:rowOff>
    </xdr:from>
    <xdr:to>
      <xdr:col>5</xdr:col>
      <xdr:colOff>228600</xdr:colOff>
      <xdr:row>22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="50" zoomScaleNormal="50" zoomScaleSheetLayoutView="56" workbookViewId="0">
      <selection activeCell="L12" sqref="L12"/>
    </sheetView>
  </sheetViews>
  <sheetFormatPr defaultColWidth="8.88671875" defaultRowHeight="18"/>
  <cols>
    <col min="1" max="1" width="20.77734375" style="1" customWidth="1"/>
    <col min="2" max="2" width="18.5546875" style="1" customWidth="1"/>
    <col min="3" max="3" width="20.5546875" style="1" customWidth="1"/>
    <col min="4" max="4" width="73.88671875" style="1" customWidth="1"/>
    <col min="5" max="5" width="75.21875" style="2" customWidth="1"/>
    <col min="6" max="6" width="32.6640625" style="3" customWidth="1"/>
    <col min="7" max="16384" width="8.88671875" style="1"/>
  </cols>
  <sheetData>
    <row r="1" spans="1:7" ht="22.95" customHeight="1">
      <c r="D1" s="6"/>
      <c r="E1" s="6" t="s">
        <v>7</v>
      </c>
      <c r="F1" s="6"/>
      <c r="G1" s="8"/>
    </row>
    <row r="2" spans="1:7" ht="22.95" customHeight="1">
      <c r="D2" s="6"/>
      <c r="E2" s="6" t="s">
        <v>8</v>
      </c>
      <c r="F2" s="6"/>
      <c r="G2" s="6"/>
    </row>
    <row r="3" spans="1:7" ht="22.95" customHeight="1">
      <c r="D3" s="7"/>
      <c r="E3" s="6" t="s">
        <v>39</v>
      </c>
      <c r="F3" s="28"/>
      <c r="G3" s="9"/>
    </row>
    <row r="7" spans="1:7" s="5" customFormat="1" ht="30" customHeight="1">
      <c r="A7" s="41" t="s">
        <v>3</v>
      </c>
      <c r="B7" s="41"/>
      <c r="C7" s="41"/>
      <c r="D7" s="41"/>
      <c r="E7" s="41"/>
      <c r="F7" s="41"/>
    </row>
    <row r="8" spans="1:7" s="5" customFormat="1" ht="30" customHeight="1">
      <c r="A8" s="41" t="s">
        <v>19</v>
      </c>
      <c r="B8" s="41"/>
      <c r="C8" s="41"/>
      <c r="D8" s="41"/>
      <c r="E8" s="41"/>
      <c r="F8" s="41"/>
    </row>
    <row r="9" spans="1:7" ht="34.950000000000003" customHeight="1">
      <c r="F9" s="1" t="s">
        <v>2</v>
      </c>
    </row>
    <row r="10" spans="1:7" ht="193.95" customHeight="1">
      <c r="A10" s="10" t="s">
        <v>12</v>
      </c>
      <c r="B10" s="10" t="s">
        <v>9</v>
      </c>
      <c r="C10" s="10" t="s">
        <v>13</v>
      </c>
      <c r="D10" s="10" t="s">
        <v>14</v>
      </c>
      <c r="E10" s="10" t="s">
        <v>18</v>
      </c>
      <c r="F10" s="11" t="s">
        <v>10</v>
      </c>
    </row>
    <row r="11" spans="1:7" ht="22.8">
      <c r="A11" s="12" t="s">
        <v>15</v>
      </c>
      <c r="B11" s="12"/>
      <c r="C11" s="12"/>
      <c r="D11" s="13" t="s">
        <v>16</v>
      </c>
      <c r="E11" s="14"/>
      <c r="F11" s="15">
        <f>F12</f>
        <v>2426368</v>
      </c>
    </row>
    <row r="12" spans="1:7" ht="22.8">
      <c r="A12" s="16" t="s">
        <v>17</v>
      </c>
      <c r="B12" s="17"/>
      <c r="C12" s="17"/>
      <c r="D12" s="18" t="s">
        <v>16</v>
      </c>
      <c r="E12" s="19"/>
      <c r="F12" s="15">
        <f>F13+F17</f>
        <v>2426368</v>
      </c>
    </row>
    <row r="13" spans="1:7" ht="22.8">
      <c r="A13" s="16" t="s">
        <v>22</v>
      </c>
      <c r="B13" s="16" t="s">
        <v>23</v>
      </c>
      <c r="C13" s="17"/>
      <c r="D13" s="18" t="s">
        <v>24</v>
      </c>
      <c r="E13" s="19"/>
      <c r="F13" s="15">
        <f>F14</f>
        <v>1094500</v>
      </c>
    </row>
    <row r="14" spans="1:7" ht="46.5" customHeight="1">
      <c r="A14" s="16" t="s">
        <v>26</v>
      </c>
      <c r="B14" s="16" t="s">
        <v>27</v>
      </c>
      <c r="C14" s="16" t="s">
        <v>28</v>
      </c>
      <c r="D14" s="18" t="s">
        <v>25</v>
      </c>
      <c r="E14" s="19"/>
      <c r="F14" s="15">
        <f>F15</f>
        <v>1094500</v>
      </c>
    </row>
    <row r="15" spans="1:7" ht="157.80000000000001" customHeight="1">
      <c r="A15" s="16"/>
      <c r="B15" s="16"/>
      <c r="C15" s="16"/>
      <c r="D15" s="18"/>
      <c r="E15" s="29" t="s">
        <v>37</v>
      </c>
      <c r="F15" s="30">
        <v>1094500</v>
      </c>
    </row>
    <row r="16" spans="1:7" ht="111" customHeight="1">
      <c r="A16" s="16"/>
      <c r="B16" s="16"/>
      <c r="C16" s="16"/>
      <c r="D16" s="18"/>
      <c r="E16" s="40" t="s">
        <v>40</v>
      </c>
      <c r="F16" s="30">
        <f>F15</f>
        <v>1094500</v>
      </c>
    </row>
    <row r="17" spans="1:6" ht="22.8">
      <c r="A17" s="31" t="s">
        <v>21</v>
      </c>
      <c r="B17" s="32" t="s">
        <v>4</v>
      </c>
      <c r="C17" s="33"/>
      <c r="D17" s="34" t="s">
        <v>5</v>
      </c>
      <c r="E17" s="35"/>
      <c r="F17" s="36">
        <f>F18+F20</f>
        <v>1331868</v>
      </c>
    </row>
    <row r="18" spans="1:6" ht="64.8" customHeight="1">
      <c r="A18" s="37" t="s">
        <v>32</v>
      </c>
      <c r="B18" s="32" t="s">
        <v>33</v>
      </c>
      <c r="C18" s="32" t="s">
        <v>34</v>
      </c>
      <c r="D18" s="38" t="s">
        <v>35</v>
      </c>
      <c r="E18" s="39"/>
      <c r="F18" s="36">
        <f>F19</f>
        <v>-199000</v>
      </c>
    </row>
    <row r="19" spans="1:6" ht="107.4" customHeight="1">
      <c r="A19" s="37"/>
      <c r="B19" s="37"/>
      <c r="C19" s="37"/>
      <c r="D19" s="34"/>
      <c r="E19" s="29" t="s">
        <v>36</v>
      </c>
      <c r="F19" s="30">
        <v>-199000</v>
      </c>
    </row>
    <row r="20" spans="1:6" ht="49.8" customHeight="1">
      <c r="A20" s="20" t="s">
        <v>29</v>
      </c>
      <c r="B20" s="16" t="s">
        <v>30</v>
      </c>
      <c r="C20" s="16" t="s">
        <v>6</v>
      </c>
      <c r="D20" s="21" t="s">
        <v>31</v>
      </c>
      <c r="E20" s="22"/>
      <c r="F20" s="15">
        <f>F21</f>
        <v>1530868</v>
      </c>
    </row>
    <row r="21" spans="1:6" ht="123" customHeight="1">
      <c r="A21" s="20"/>
      <c r="B21" s="20"/>
      <c r="C21" s="20"/>
      <c r="D21" s="18"/>
      <c r="E21" s="29" t="s">
        <v>38</v>
      </c>
      <c r="F21" s="23">
        <f>1331868+199000</f>
        <v>1530868</v>
      </c>
    </row>
    <row r="22" spans="1:6" ht="99" customHeight="1">
      <c r="A22" s="20"/>
      <c r="B22" s="20"/>
      <c r="C22" s="20"/>
      <c r="D22" s="18"/>
      <c r="E22" s="40" t="s">
        <v>41</v>
      </c>
      <c r="F22" s="23">
        <f>1331868</f>
        <v>1331868</v>
      </c>
    </row>
    <row r="23" spans="1:6" ht="22.8">
      <c r="A23" s="18" t="s">
        <v>0</v>
      </c>
      <c r="B23" s="18" t="s">
        <v>0</v>
      </c>
      <c r="C23" s="18" t="s">
        <v>0</v>
      </c>
      <c r="D23" s="24" t="s">
        <v>1</v>
      </c>
      <c r="E23" s="18" t="s">
        <v>0</v>
      </c>
      <c r="F23" s="15">
        <f>F11</f>
        <v>2426368</v>
      </c>
    </row>
    <row r="24" spans="1:6" ht="22.8">
      <c r="A24" s="4"/>
      <c r="B24" s="4"/>
      <c r="C24" s="4"/>
      <c r="D24" s="4"/>
      <c r="E24" s="25"/>
      <c r="F24" s="26"/>
    </row>
    <row r="25" spans="1:6" ht="19.2" customHeight="1">
      <c r="A25" s="4"/>
      <c r="B25" s="4"/>
      <c r="C25" s="4"/>
      <c r="D25" s="4"/>
      <c r="E25" s="25"/>
      <c r="F25" s="27"/>
    </row>
    <row r="26" spans="1:6" s="4" customFormat="1" ht="33" customHeight="1">
      <c r="A26" s="42" t="s">
        <v>20</v>
      </c>
      <c r="B26" s="42"/>
      <c r="C26" s="42"/>
      <c r="D26" s="42"/>
      <c r="E26" s="43" t="s">
        <v>11</v>
      </c>
      <c r="F26" s="43"/>
    </row>
  </sheetData>
  <mergeCells count="4">
    <mergeCell ref="A7:F7"/>
    <mergeCell ref="A8:F8"/>
    <mergeCell ref="A26:D26"/>
    <mergeCell ref="E26:F26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37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2021-10-27T09:39:01Z</dcterms:modified>
</cp:coreProperties>
</file>