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calcChain.xml><?xml version="1.0" encoding="utf-8"?>
<calcChain xmlns="http://schemas.openxmlformats.org/spreadsheetml/2006/main">
  <c r="H39" i="4"/>
  <c r="K39"/>
  <c r="M39"/>
  <c r="I38"/>
  <c r="J38"/>
  <c r="J21" i="5"/>
  <c r="G21"/>
  <c r="L39" i="4"/>
  <c r="J39"/>
  <c r="G39"/>
  <c r="K38"/>
  <c r="L38"/>
  <c r="M38"/>
  <c r="G38"/>
  <c r="K35"/>
  <c r="L35"/>
  <c r="M35"/>
  <c r="J35"/>
  <c r="G35"/>
  <c r="K34"/>
  <c r="L34"/>
  <c r="M34"/>
  <c r="J34"/>
  <c r="G34"/>
  <c r="K31"/>
  <c r="L31"/>
  <c r="M31"/>
  <c r="J31"/>
  <c r="G31"/>
  <c r="K30"/>
  <c r="L30"/>
  <c r="J30"/>
  <c r="G30"/>
  <c r="K29"/>
  <c r="L29"/>
  <c r="M29"/>
  <c r="J29"/>
  <c r="G29"/>
  <c r="K28"/>
  <c r="L28"/>
  <c r="J28"/>
  <c r="G28"/>
  <c r="K27"/>
  <c r="L27"/>
  <c r="M27"/>
  <c r="J27"/>
  <c r="G27"/>
  <c r="K24"/>
  <c r="L24"/>
  <c r="M24"/>
  <c r="J24"/>
  <c r="G24"/>
  <c r="K23"/>
  <c r="L23"/>
  <c r="M23"/>
  <c r="J23"/>
  <c r="G23"/>
  <c r="K22"/>
  <c r="L22"/>
  <c r="M22"/>
  <c r="J22"/>
  <c r="G22"/>
  <c r="I23" i="1"/>
  <c r="H23"/>
  <c r="M30" i="4"/>
  <c r="M28"/>
</calcChain>
</file>

<file path=xl/sharedStrings.xml><?xml version="1.0" encoding="utf-8"?>
<sst xmlns="http://schemas.openxmlformats.org/spreadsheetml/2006/main" count="160" uniqueCount="88">
  <si>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</si>
  <si>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</si>
  <si>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</si>
  <si>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</si>
  <si>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</si>
  <si>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</si>
  <si>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</si>
  <si>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</si>
  <si>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</si>
  <si>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</si>
  <si>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</si>
  <si>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</si>
  <si>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</si>
  <si>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</si>
  <si>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</si>
  <si>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</si>
  <si>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</si>
  <si>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</si>
  <si>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</si>
  <si>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</si>
  <si>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</si>
  <si>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</si>
  <si>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</si>
  <si>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</si>
  <si>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</si>
  <si>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</si>
  <si>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</si>
  <si>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</si>
  <si>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</si>
  <si>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</si>
  <si>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</si>
  <si>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</si>
  <si>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</si>
  <si>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</si>
  <si>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</si>
  <si>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</si>
  <si>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</si>
  <si>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</si>
  <si>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</si>
  <si>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</si>
  <si>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</si>
  <si>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</si>
  <si>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</si>
  <si>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</si>
  <si>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</si>
  <si>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</si>
  <si>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</si>
  <si>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</si>
  <si>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</si>
  <si>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</si>
  <si>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%</t>
  </si>
  <si>
    <t>Стоматологічна допомога населенню</t>
  </si>
  <si>
    <t>од.</t>
  </si>
  <si>
    <t>звітність установи</t>
  </si>
  <si>
    <t>штатний розпис</t>
  </si>
  <si>
    <t>статистична звітність</t>
  </si>
  <si>
    <t>розрахунок</t>
  </si>
  <si>
    <t>Програма розвитку і підтримки комунальних закладів охорони здоров`я міста Нововолинська на 2019-2021 роки</t>
  </si>
  <si>
    <t>2610</t>
  </si>
  <si>
    <t xml:space="preserve">                    Виконавчого комітету Нововолинської міської ради (0212100)</t>
  </si>
  <si>
    <t xml:space="preserve">Начальник відділу бухгалтерського обліку та  звітності </t>
  </si>
  <si>
    <t>Людмила ЯЩУК</t>
  </si>
  <si>
    <t>затрат</t>
  </si>
  <si>
    <t>видатки на забезпечення обладнанням</t>
  </si>
  <si>
    <t>грн</t>
  </si>
  <si>
    <t>план закупівель</t>
  </si>
  <si>
    <t>кількість закладів</t>
  </si>
  <si>
    <t>кількість штатних одиниць</t>
  </si>
  <si>
    <t>Пояснення щодо причин розбіжностей між фактичними та затвердженими результативними показниками</t>
  </si>
  <si>
    <t>продукту</t>
  </si>
  <si>
    <t>кількість придбаного обладнання</t>
  </si>
  <si>
    <t>кількісь лікарських відвідувань,</t>
  </si>
  <si>
    <t>чисельність осіб,яким проведена планова санація;</t>
  </si>
  <si>
    <t>осіб</t>
  </si>
  <si>
    <t>кількість протезування всього,</t>
  </si>
  <si>
    <t>у т.ч. пільгових протезувань.</t>
  </si>
  <si>
    <t>Пояснення щодо причин розбіжностей між фактичними та затвердженими результативними показниками: запровадження загальнодержавного карантину через епідемію короновірусної хвороби 2019(COVID-19) спричинена SARS-CoV-2</t>
  </si>
  <si>
    <t>ефективності</t>
  </si>
  <si>
    <t>середня вартість придбаного обладнання</t>
  </si>
  <si>
    <t>кількість пролікованих пацієнтів на одного лікаря-стоматолога;</t>
  </si>
  <si>
    <t>якості</t>
  </si>
  <si>
    <t>% виконання завдання</t>
  </si>
  <si>
    <t>вітсоток осіб,що отримали пільгове зубопротезування,до загальної кількості осіб,що перебувають на черзі на пільгове зубопротезування</t>
  </si>
  <si>
    <t>за  2021_  рік</t>
  </si>
  <si>
    <t>за  2021  рік</t>
  </si>
  <si>
    <t>план на                 2021 рік  з урахуванням внесених змін</t>
  </si>
  <si>
    <t>касове виконання за 2021 рік</t>
  </si>
  <si>
    <t>за  2021___  рік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</si>
</sst>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49" fontId="9" fillId="0" borderId="0" xfId="0" applyNumberFormat="1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left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29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3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abSelected="1" workbookViewId="0">
      <selection activeCell="N19" sqref="N19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2" t="s">
        <v>16</v>
      </c>
      <c r="E8" s="62"/>
      <c r="F8" s="1"/>
      <c r="G8" s="1"/>
      <c r="H8" s="1"/>
      <c r="I8" s="1"/>
    </row>
    <row r="9" spans="1:9">
      <c r="A9" s="1"/>
      <c r="B9" s="1"/>
      <c r="C9" s="62" t="s">
        <v>17</v>
      </c>
      <c r="D9" s="62"/>
      <c r="E9" s="62"/>
      <c r="F9" s="62"/>
      <c r="G9" s="1"/>
      <c r="H9" s="1"/>
      <c r="I9" s="1"/>
    </row>
    <row r="10" spans="1:9">
      <c r="A10" s="1"/>
      <c r="B10" s="1"/>
      <c r="C10" s="62" t="s">
        <v>18</v>
      </c>
      <c r="D10" s="62"/>
      <c r="E10" s="62"/>
      <c r="F10" s="62"/>
      <c r="G10" s="1"/>
      <c r="H10" s="1"/>
      <c r="I10" s="1"/>
    </row>
    <row r="11" spans="1:9">
      <c r="A11" s="1"/>
      <c r="B11" s="1"/>
      <c r="C11" s="62" t="s">
        <v>19</v>
      </c>
      <c r="D11" s="62"/>
      <c r="E11" s="62"/>
      <c r="F11" s="62"/>
      <c r="G11" s="1"/>
      <c r="H11" s="1"/>
      <c r="I11" s="1"/>
    </row>
    <row r="12" spans="1:9">
      <c r="A12" s="1"/>
      <c r="B12" s="1"/>
      <c r="C12" s="62" t="s">
        <v>20</v>
      </c>
      <c r="D12" s="62"/>
      <c r="E12" s="62"/>
      <c r="F12" s="62"/>
      <c r="G12" s="1"/>
      <c r="H12" s="1"/>
      <c r="I12" s="1"/>
    </row>
    <row r="13" spans="1:9">
      <c r="A13" s="1"/>
      <c r="B13" s="24" t="s">
        <v>59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5" t="s">
        <v>84</v>
      </c>
      <c r="E16" s="65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69" t="s">
        <v>2</v>
      </c>
      <c r="B18" s="63" t="s">
        <v>0</v>
      </c>
      <c r="C18" s="63" t="s">
        <v>1</v>
      </c>
      <c r="D18" s="63" t="s">
        <v>3</v>
      </c>
      <c r="E18" s="63"/>
      <c r="F18" s="63" t="s">
        <v>4</v>
      </c>
      <c r="G18" s="63"/>
      <c r="H18" s="63" t="s">
        <v>5</v>
      </c>
      <c r="I18" s="72"/>
    </row>
    <row r="19" spans="1:12" s="6" customFormat="1" ht="151.5" customHeight="1" thickBot="1">
      <c r="A19" s="70"/>
      <c r="B19" s="64"/>
      <c r="C19" s="64"/>
      <c r="D19" s="28" t="s">
        <v>85</v>
      </c>
      <c r="E19" s="28" t="s">
        <v>86</v>
      </c>
      <c r="F19" s="28" t="s">
        <v>85</v>
      </c>
      <c r="G19" s="28" t="s">
        <v>86</v>
      </c>
      <c r="H19" s="28" t="s">
        <v>85</v>
      </c>
      <c r="I19" s="28" t="s">
        <v>86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44"/>
      <c r="B21" s="45"/>
      <c r="C21" s="45"/>
      <c r="D21" s="45"/>
      <c r="E21" s="45"/>
      <c r="F21" s="45"/>
      <c r="G21" s="45"/>
      <c r="H21" s="45"/>
      <c r="I21" s="46"/>
    </row>
    <row r="22" spans="1:12" s="8" customFormat="1" ht="44.25" customHeight="1" thickBot="1">
      <c r="A22" s="73" t="s">
        <v>49</v>
      </c>
      <c r="B22" s="74"/>
      <c r="C22" s="74"/>
      <c r="D22" s="14"/>
      <c r="E22" s="14"/>
      <c r="F22" s="14"/>
      <c r="G22" s="14"/>
      <c r="H22" s="14"/>
      <c r="I22" s="15"/>
    </row>
    <row r="23" spans="1:12" s="8" customFormat="1" ht="44.25" customHeight="1">
      <c r="A23" s="50">
        <v>212100</v>
      </c>
      <c r="B23" s="51" t="s">
        <v>58</v>
      </c>
      <c r="C23" s="47" t="s">
        <v>51</v>
      </c>
      <c r="D23" s="52">
        <v>1079.7</v>
      </c>
      <c r="E23" s="52">
        <v>1079.7</v>
      </c>
      <c r="F23" s="52">
        <v>350</v>
      </c>
      <c r="G23" s="52">
        <v>349.3</v>
      </c>
      <c r="H23" s="48">
        <f>F23+D23</f>
        <v>1429.7</v>
      </c>
      <c r="I23" s="49">
        <f>E23+G23</f>
        <v>1429</v>
      </c>
    </row>
    <row r="24" spans="1:12" s="8" customFormat="1">
      <c r="A24" s="16"/>
      <c r="B24" s="10"/>
      <c r="C24" s="10"/>
      <c r="D24" s="10"/>
      <c r="E24" s="10"/>
      <c r="F24" s="10"/>
      <c r="G24" s="10"/>
      <c r="H24" s="10"/>
      <c r="I24" s="17"/>
    </row>
    <row r="25" spans="1:12" s="8" customFormat="1">
      <c r="A25" s="67" t="s">
        <v>8</v>
      </c>
      <c r="B25" s="68"/>
      <c r="C25" s="68"/>
      <c r="D25" s="10"/>
      <c r="E25" s="10"/>
      <c r="F25" s="10"/>
      <c r="G25" s="10"/>
      <c r="H25" s="10"/>
      <c r="I25" s="17"/>
    </row>
    <row r="26" spans="1:12" s="8" customFormat="1" ht="30">
      <c r="A26" s="16" t="s">
        <v>9</v>
      </c>
      <c r="B26" s="10"/>
      <c r="C26" s="10"/>
      <c r="D26" s="10"/>
      <c r="E26" s="10"/>
      <c r="F26" s="10"/>
      <c r="G26" s="10"/>
      <c r="H26" s="10"/>
      <c r="I26" s="17"/>
    </row>
    <row r="27" spans="1:12" s="8" customFormat="1">
      <c r="A27" s="16">
        <v>1110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>
      <c r="A28" s="16" t="s">
        <v>7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16">
        <v>2110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ht="15.75" thickBot="1">
      <c r="A31" s="18">
        <v>4110</v>
      </c>
      <c r="B31" s="19"/>
      <c r="C31" s="19"/>
      <c r="D31" s="19"/>
      <c r="E31" s="19"/>
      <c r="F31" s="19"/>
      <c r="G31" s="19"/>
      <c r="H31" s="19"/>
      <c r="I31" s="20"/>
    </row>
    <row r="32" spans="1:12" s="8" customFormat="1">
      <c r="A32" s="9"/>
    </row>
    <row r="33" spans="1:8" s="21" customFormat="1" ht="33" customHeight="1">
      <c r="A33" s="78" t="s">
        <v>60</v>
      </c>
      <c r="B33" s="78"/>
      <c r="C33" s="78"/>
      <c r="E33" s="22"/>
      <c r="G33" s="76" t="s">
        <v>61</v>
      </c>
      <c r="H33" s="77"/>
    </row>
    <row r="34" spans="1:8" s="8" customFormat="1">
      <c r="A34" s="9"/>
    </row>
    <row r="35" spans="1:8" s="8" customFormat="1" ht="30" customHeight="1">
      <c r="A35" s="75"/>
      <c r="B35" s="75"/>
      <c r="C35" s="75"/>
      <c r="D35" s="33"/>
      <c r="E35" s="33"/>
      <c r="F35" s="34"/>
      <c r="G35" s="33"/>
    </row>
    <row r="36" spans="1:8" s="8" customFormat="1" ht="17.25" customHeight="1">
      <c r="A36" s="9"/>
      <c r="D36" s="23"/>
      <c r="F36" s="71"/>
      <c r="G36" s="71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3">
    <mergeCell ref="F36:G36"/>
    <mergeCell ref="H18:I18"/>
    <mergeCell ref="C9:F9"/>
    <mergeCell ref="C10:F10"/>
    <mergeCell ref="C11:F11"/>
    <mergeCell ref="F18:G18"/>
    <mergeCell ref="A22:C22"/>
    <mergeCell ref="A35:C35"/>
    <mergeCell ref="G33:H33"/>
    <mergeCell ref="A33:C33"/>
    <mergeCell ref="A25:C25"/>
    <mergeCell ref="D16:E16"/>
    <mergeCell ref="C12:F12"/>
    <mergeCell ref="D18:E18"/>
    <mergeCell ref="A18:A19"/>
    <mergeCell ref="B18:B19"/>
    <mergeCell ref="D8:E8"/>
    <mergeCell ref="C18:C19"/>
    <mergeCell ref="H1:I1"/>
    <mergeCell ref="H2:I2"/>
    <mergeCell ref="H3:I3"/>
    <mergeCell ref="H4:I4"/>
    <mergeCell ref="B14:G1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topLeftCell="A37" workbookViewId="0">
      <selection activeCell="R39" sqref="R39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0.28515625" customWidth="1"/>
    <col min="6" max="6" width="9.42578125" customWidth="1"/>
    <col min="7" max="8" width="9.28515625" customWidth="1"/>
    <col min="9" max="9" width="13.140625" bestFit="1" customWidth="1"/>
    <col min="10" max="10" width="9.42578125" bestFit="1" customWidth="1"/>
    <col min="12" max="13" width="10.140625" bestFit="1" customWidth="1"/>
  </cols>
  <sheetData>
    <row r="1" spans="1:12">
      <c r="A1" s="1"/>
      <c r="B1" s="1"/>
      <c r="C1" s="1"/>
      <c r="D1" s="1"/>
      <c r="E1" s="1"/>
      <c r="F1" s="1"/>
      <c r="G1" s="1"/>
      <c r="K1" s="65" t="s">
        <v>12</v>
      </c>
      <c r="L1" s="65"/>
    </row>
    <row r="2" spans="1:12">
      <c r="A2" s="1"/>
      <c r="B2" s="1"/>
      <c r="C2" s="1"/>
      <c r="D2" s="1"/>
      <c r="E2" s="1"/>
      <c r="F2" s="1"/>
      <c r="G2" s="1"/>
      <c r="K2" s="65" t="s">
        <v>13</v>
      </c>
      <c r="L2" s="65"/>
    </row>
    <row r="3" spans="1:12">
      <c r="A3" s="1"/>
      <c r="B3" s="1"/>
      <c r="C3" s="1"/>
      <c r="D3" s="1"/>
      <c r="E3" s="1"/>
      <c r="F3" s="1"/>
      <c r="G3" s="1"/>
      <c r="K3" s="65" t="s">
        <v>14</v>
      </c>
      <c r="L3" s="65"/>
    </row>
    <row r="4" spans="1:12">
      <c r="A4" s="1"/>
      <c r="B4" s="1"/>
      <c r="C4" s="1"/>
      <c r="D4" s="1"/>
      <c r="E4" s="1"/>
      <c r="F4" s="1"/>
      <c r="G4" s="1"/>
      <c r="K4" s="65" t="s">
        <v>15</v>
      </c>
      <c r="L4" s="65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62" t="s">
        <v>16</v>
      </c>
      <c r="G8" s="62"/>
      <c r="H8" s="1"/>
      <c r="I8" s="1"/>
    </row>
    <row r="9" spans="1:12">
      <c r="A9" s="1"/>
      <c r="B9" s="1"/>
      <c r="E9" s="62" t="s">
        <v>23</v>
      </c>
      <c r="F9" s="62"/>
      <c r="G9" s="62"/>
      <c r="H9" s="62"/>
      <c r="I9" s="62"/>
    </row>
    <row r="10" spans="1:12">
      <c r="A10" s="1"/>
      <c r="B10" s="1"/>
      <c r="E10" s="62" t="s">
        <v>24</v>
      </c>
      <c r="F10" s="62"/>
      <c r="G10" s="62"/>
      <c r="H10" s="62"/>
      <c r="I10" s="62"/>
    </row>
    <row r="11" spans="1:12">
      <c r="A11" s="1"/>
      <c r="C11" s="37"/>
      <c r="D11" s="24" t="s">
        <v>59</v>
      </c>
      <c r="E11" s="24"/>
      <c r="F11" s="24"/>
      <c r="G11" s="24"/>
      <c r="H11" s="24"/>
      <c r="I11" s="24"/>
    </row>
    <row r="12" spans="1:12">
      <c r="A12" s="1"/>
      <c r="C12" s="36"/>
      <c r="D12" s="35" t="s">
        <v>21</v>
      </c>
      <c r="E12" s="35"/>
      <c r="F12" s="35"/>
      <c r="G12" s="35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92" t="s">
        <v>83</v>
      </c>
      <c r="G14" s="92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212100</v>
      </c>
      <c r="C16" s="24"/>
      <c r="D16" s="7"/>
      <c r="E16" s="91" t="s">
        <v>51</v>
      </c>
      <c r="F16" s="91"/>
      <c r="G16" s="91"/>
      <c r="H16" s="91"/>
      <c r="I16" s="1"/>
    </row>
    <row r="17" spans="1:13" s="27" customFormat="1" ht="30.75" customHeight="1" thickBot="1">
      <c r="A17" s="79" t="s">
        <v>25</v>
      </c>
      <c r="B17" s="79"/>
      <c r="C17" s="79"/>
      <c r="D17" s="25"/>
      <c r="E17" s="80" t="s">
        <v>26</v>
      </c>
      <c r="F17" s="80"/>
      <c r="G17" s="80"/>
      <c r="H17" s="80"/>
      <c r="I17" s="26"/>
    </row>
    <row r="18" spans="1:13" s="30" customFormat="1" ht="50.25" customHeight="1">
      <c r="A18" s="69" t="s">
        <v>27</v>
      </c>
      <c r="B18" s="63" t="s">
        <v>28</v>
      </c>
      <c r="C18" s="63" t="s">
        <v>29</v>
      </c>
      <c r="D18" s="86" t="s">
        <v>30</v>
      </c>
      <c r="E18" s="88" t="s">
        <v>31</v>
      </c>
      <c r="F18" s="89"/>
      <c r="G18" s="90"/>
      <c r="H18" s="83" t="s">
        <v>35</v>
      </c>
      <c r="I18" s="84"/>
      <c r="J18" s="84"/>
      <c r="K18" s="83" t="s">
        <v>36</v>
      </c>
      <c r="L18" s="84"/>
      <c r="M18" s="85"/>
    </row>
    <row r="19" spans="1:13" s="31" customFormat="1" ht="48.75" customHeight="1" thickBot="1">
      <c r="A19" s="70"/>
      <c r="B19" s="64"/>
      <c r="C19" s="64"/>
      <c r="D19" s="87"/>
      <c r="E19" s="32" t="s">
        <v>32</v>
      </c>
      <c r="F19" s="28" t="s">
        <v>33</v>
      </c>
      <c r="G19" s="28" t="s">
        <v>34</v>
      </c>
      <c r="H19" s="32" t="s">
        <v>32</v>
      </c>
      <c r="I19" s="28" t="s">
        <v>33</v>
      </c>
      <c r="J19" s="28" t="s">
        <v>34</v>
      </c>
      <c r="K19" s="32" t="s">
        <v>32</v>
      </c>
      <c r="L19" s="28" t="s">
        <v>33</v>
      </c>
      <c r="M19" s="29" t="s">
        <v>34</v>
      </c>
    </row>
    <row r="20" spans="1:13" s="3" customFormat="1" ht="17.25" customHeight="1">
      <c r="A20" s="53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3">
        <v>13</v>
      </c>
    </row>
    <row r="21" spans="1:13" s="8" customFormat="1" ht="16.5" customHeight="1">
      <c r="A21" s="53">
        <v>1</v>
      </c>
      <c r="B21" s="53" t="s">
        <v>62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spans="1:13" s="8" customFormat="1" ht="48.75" customHeight="1">
      <c r="A22" s="53"/>
      <c r="B22" s="54" t="s">
        <v>63</v>
      </c>
      <c r="C22" s="55" t="s">
        <v>64</v>
      </c>
      <c r="D22" s="56" t="s">
        <v>65</v>
      </c>
      <c r="E22" s="53"/>
      <c r="F22" s="57">
        <v>350</v>
      </c>
      <c r="G22" s="58">
        <f>E22+F22</f>
        <v>350</v>
      </c>
      <c r="H22" s="53"/>
      <c r="I22" s="58">
        <v>349.3</v>
      </c>
      <c r="J22" s="58">
        <f>H22+I22</f>
        <v>349.3</v>
      </c>
      <c r="K22" s="58">
        <f>H22-E22</f>
        <v>0</v>
      </c>
      <c r="L22" s="58">
        <f>I22-F22</f>
        <v>-0.69999999999998863</v>
      </c>
      <c r="M22" s="58">
        <f>K22+L22</f>
        <v>-0.69999999999998863</v>
      </c>
    </row>
    <row r="23" spans="1:13" s="8" customFormat="1" ht="45" customHeight="1">
      <c r="A23" s="53"/>
      <c r="B23" s="54" t="s">
        <v>66</v>
      </c>
      <c r="C23" s="55" t="s">
        <v>52</v>
      </c>
      <c r="D23" s="56" t="s">
        <v>53</v>
      </c>
      <c r="E23" s="55">
        <v>1</v>
      </c>
      <c r="F23" s="53"/>
      <c r="G23" s="58">
        <f>E23+F23</f>
        <v>1</v>
      </c>
      <c r="H23" s="55">
        <v>1</v>
      </c>
      <c r="I23" s="53"/>
      <c r="J23" s="58">
        <f>H23+I23</f>
        <v>1</v>
      </c>
      <c r="K23" s="58">
        <f>H23-E23</f>
        <v>0</v>
      </c>
      <c r="L23" s="58">
        <f>F23-I23</f>
        <v>0</v>
      </c>
      <c r="M23" s="58">
        <f>K23+L23</f>
        <v>0</v>
      </c>
    </row>
    <row r="24" spans="1:13" s="8" customFormat="1" ht="38.25">
      <c r="A24" s="53"/>
      <c r="B24" s="54" t="s">
        <v>67</v>
      </c>
      <c r="C24" s="55" t="s">
        <v>52</v>
      </c>
      <c r="D24" s="56" t="s">
        <v>54</v>
      </c>
      <c r="E24" s="57">
        <v>13.75</v>
      </c>
      <c r="F24" s="57"/>
      <c r="G24" s="57">
        <f>SUM(E24:F24)</f>
        <v>13.75</v>
      </c>
      <c r="H24" s="57">
        <v>13.75</v>
      </c>
      <c r="I24" s="57"/>
      <c r="J24" s="57">
        <f>SUM(H24:I24)</f>
        <v>13.75</v>
      </c>
      <c r="K24" s="58">
        <f>H24-E24</f>
        <v>0</v>
      </c>
      <c r="L24" s="58">
        <f>F24-I24</f>
        <v>0</v>
      </c>
      <c r="M24" s="58">
        <f>K24+L24</f>
        <v>0</v>
      </c>
    </row>
    <row r="25" spans="1:13" s="8" customFormat="1" ht="15.75">
      <c r="A25" s="81" t="s">
        <v>68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</row>
    <row r="26" spans="1:13" s="8" customFormat="1" ht="39" customHeight="1">
      <c r="A26" s="53">
        <v>2</v>
      </c>
      <c r="B26" s="53" t="s">
        <v>69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s="8" customFormat="1" ht="54.75" customHeight="1">
      <c r="A27" s="53"/>
      <c r="B27" s="59" t="s">
        <v>70</v>
      </c>
      <c r="C27" s="55" t="s">
        <v>52</v>
      </c>
      <c r="D27" s="56" t="s">
        <v>65</v>
      </c>
      <c r="E27" s="58"/>
      <c r="F27" s="58">
        <v>6</v>
      </c>
      <c r="G27" s="58">
        <f>E27+F27</f>
        <v>6</v>
      </c>
      <c r="H27" s="58"/>
      <c r="I27" s="58">
        <v>7</v>
      </c>
      <c r="J27" s="58">
        <f>H27+I27</f>
        <v>7</v>
      </c>
      <c r="K27" s="58">
        <f t="shared" ref="K27:L31" si="0">H27-E27</f>
        <v>0</v>
      </c>
      <c r="L27" s="58">
        <f t="shared" si="0"/>
        <v>1</v>
      </c>
      <c r="M27" s="58">
        <f>K27+L27</f>
        <v>1</v>
      </c>
    </row>
    <row r="28" spans="1:13" s="8" customFormat="1" ht="51.75" customHeight="1">
      <c r="A28" s="53"/>
      <c r="B28" s="54" t="s">
        <v>71</v>
      </c>
      <c r="C28" s="55" t="s">
        <v>52</v>
      </c>
      <c r="D28" s="56" t="s">
        <v>55</v>
      </c>
      <c r="E28" s="58">
        <v>10000</v>
      </c>
      <c r="F28" s="58"/>
      <c r="G28" s="58">
        <f>E28+F28</f>
        <v>10000</v>
      </c>
      <c r="H28" s="58">
        <v>14945</v>
      </c>
      <c r="I28" s="58"/>
      <c r="J28" s="58">
        <f>H28+I28</f>
        <v>14945</v>
      </c>
      <c r="K28" s="58">
        <f t="shared" si="0"/>
        <v>4945</v>
      </c>
      <c r="L28" s="58">
        <f t="shared" si="0"/>
        <v>0</v>
      </c>
      <c r="M28" s="58">
        <f>K28+L28</f>
        <v>4945</v>
      </c>
    </row>
    <row r="29" spans="1:13" s="8" customFormat="1" ht="81.75" customHeight="1">
      <c r="A29" s="53"/>
      <c r="B29" s="54" t="s">
        <v>72</v>
      </c>
      <c r="C29" s="55" t="s">
        <v>73</v>
      </c>
      <c r="D29" s="56" t="s">
        <v>55</v>
      </c>
      <c r="E29" s="58"/>
      <c r="F29" s="58"/>
      <c r="G29" s="58">
        <f>E29+F29</f>
        <v>0</v>
      </c>
      <c r="H29" s="58"/>
      <c r="I29" s="58"/>
      <c r="J29" s="58">
        <f>H29+I29</f>
        <v>0</v>
      </c>
      <c r="K29" s="58">
        <f t="shared" si="0"/>
        <v>0</v>
      </c>
      <c r="L29" s="58">
        <f t="shared" si="0"/>
        <v>0</v>
      </c>
      <c r="M29" s="58">
        <f>K29+L29</f>
        <v>0</v>
      </c>
    </row>
    <row r="30" spans="1:13" s="8" customFormat="1" ht="51" customHeight="1">
      <c r="A30" s="53"/>
      <c r="B30" s="54" t="s">
        <v>74</v>
      </c>
      <c r="C30" s="55" t="s">
        <v>52</v>
      </c>
      <c r="D30" s="56" t="s">
        <v>55</v>
      </c>
      <c r="E30" s="58">
        <v>1050</v>
      </c>
      <c r="F30" s="58"/>
      <c r="G30" s="58">
        <f>E30+F30</f>
        <v>1050</v>
      </c>
      <c r="H30" s="58">
        <v>1360</v>
      </c>
      <c r="I30" s="58"/>
      <c r="J30" s="58">
        <f>H30+I30</f>
        <v>1360</v>
      </c>
      <c r="K30" s="58">
        <f t="shared" si="0"/>
        <v>310</v>
      </c>
      <c r="L30" s="58">
        <f t="shared" si="0"/>
        <v>0</v>
      </c>
      <c r="M30" s="58">
        <f>K30+L30</f>
        <v>310</v>
      </c>
    </row>
    <row r="31" spans="1:13" s="8" customFormat="1" ht="67.5" customHeight="1">
      <c r="A31" s="53"/>
      <c r="B31" s="54" t="s">
        <v>75</v>
      </c>
      <c r="C31" s="55" t="s">
        <v>52</v>
      </c>
      <c r="D31" s="56" t="s">
        <v>55</v>
      </c>
      <c r="E31" s="58">
        <v>220</v>
      </c>
      <c r="F31" s="58"/>
      <c r="G31" s="58">
        <f>E31+F31</f>
        <v>220</v>
      </c>
      <c r="H31" s="58">
        <v>136</v>
      </c>
      <c r="I31" s="58"/>
      <c r="J31" s="58">
        <f>H31+I31</f>
        <v>136</v>
      </c>
      <c r="K31" s="58">
        <f t="shared" si="0"/>
        <v>-84</v>
      </c>
      <c r="L31" s="58">
        <f t="shared" si="0"/>
        <v>0</v>
      </c>
      <c r="M31" s="58">
        <f>K31+L31</f>
        <v>-84</v>
      </c>
    </row>
    <row r="32" spans="1:13" s="8" customFormat="1" ht="15.75">
      <c r="A32" s="82" t="s">
        <v>76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s="8" customFormat="1" ht="15.75">
      <c r="A33" s="53">
        <v>3</v>
      </c>
      <c r="B33" s="53" t="s">
        <v>77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s="8" customFormat="1" ht="141.75" customHeight="1">
      <c r="A34" s="53"/>
      <c r="B34" s="54" t="s">
        <v>78</v>
      </c>
      <c r="C34" s="55" t="s">
        <v>64</v>
      </c>
      <c r="D34" s="56" t="s">
        <v>56</v>
      </c>
      <c r="E34" s="60"/>
      <c r="F34" s="58">
        <v>350000</v>
      </c>
      <c r="G34" s="58">
        <f>E34+F34</f>
        <v>350000</v>
      </c>
      <c r="H34" s="58"/>
      <c r="I34" s="58">
        <v>349343</v>
      </c>
      <c r="J34" s="58">
        <f>H34+I34</f>
        <v>349343</v>
      </c>
      <c r="K34" s="58">
        <f>H34-E34</f>
        <v>0</v>
      </c>
      <c r="L34" s="58">
        <f>I34-F34</f>
        <v>-657</v>
      </c>
      <c r="M34" s="58">
        <f>K34+L34</f>
        <v>-657</v>
      </c>
    </row>
    <row r="35" spans="1:13" s="8" customFormat="1" ht="63.75">
      <c r="A35" s="53"/>
      <c r="B35" s="54" t="s">
        <v>79</v>
      </c>
      <c r="C35" s="55" t="s">
        <v>73</v>
      </c>
      <c r="D35" s="56" t="s">
        <v>56</v>
      </c>
      <c r="E35" s="60">
        <v>1800</v>
      </c>
      <c r="F35" s="58"/>
      <c r="G35" s="58">
        <f>E35+F35</f>
        <v>1800</v>
      </c>
      <c r="H35" s="58">
        <v>960</v>
      </c>
      <c r="I35" s="58"/>
      <c r="J35" s="58">
        <f>H35+I35</f>
        <v>960</v>
      </c>
      <c r="K35" s="58">
        <f>H35-E35</f>
        <v>-840</v>
      </c>
      <c r="L35" s="58">
        <f>I35-F35</f>
        <v>0</v>
      </c>
      <c r="M35" s="58">
        <f>K35+L35</f>
        <v>-840</v>
      </c>
    </row>
    <row r="36" spans="1:13" s="21" customFormat="1" ht="39.75" customHeight="1">
      <c r="A36" s="82" t="s">
        <v>76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</row>
    <row r="37" spans="1:13" s="8" customFormat="1" ht="15.75">
      <c r="A37" s="53">
        <v>4</v>
      </c>
      <c r="B37" s="53" t="s">
        <v>80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13" s="8" customFormat="1" ht="30" customHeight="1">
      <c r="A38" s="53"/>
      <c r="B38" s="54" t="s">
        <v>81</v>
      </c>
      <c r="C38" s="55" t="s">
        <v>50</v>
      </c>
      <c r="D38" s="56" t="s">
        <v>56</v>
      </c>
      <c r="E38" s="53"/>
      <c r="F38" s="53">
        <v>100</v>
      </c>
      <c r="G38" s="53">
        <f>E38+F38</f>
        <v>100</v>
      </c>
      <c r="H38" s="53"/>
      <c r="I38" s="61">
        <f>H35*F38/G35</f>
        <v>53.333333333333336</v>
      </c>
      <c r="J38" s="61">
        <f>H38+I38</f>
        <v>53.333333333333336</v>
      </c>
      <c r="K38" s="53">
        <f>H38-E38</f>
        <v>0</v>
      </c>
      <c r="L38" s="61">
        <f>I38-F38</f>
        <v>-46.666666666666664</v>
      </c>
      <c r="M38" s="61">
        <f>K38+L38</f>
        <v>-46.666666666666664</v>
      </c>
    </row>
    <row r="39" spans="1:13" s="8" customFormat="1" ht="163.5" customHeight="1">
      <c r="A39" s="53"/>
      <c r="B39" s="54" t="s">
        <v>82</v>
      </c>
      <c r="C39" s="55" t="s">
        <v>50</v>
      </c>
      <c r="D39" s="56" t="s">
        <v>56</v>
      </c>
      <c r="E39" s="53">
        <v>100</v>
      </c>
      <c r="F39" s="53"/>
      <c r="G39" s="53">
        <f>E39+F39</f>
        <v>100</v>
      </c>
      <c r="H39" s="61">
        <f>H31*E39/E31</f>
        <v>61.81818181818182</v>
      </c>
      <c r="I39" s="61"/>
      <c r="J39" s="61">
        <f>H39+I39</f>
        <v>61.81818181818182</v>
      </c>
      <c r="K39" s="61">
        <f>H39-E39</f>
        <v>-38.18181818181818</v>
      </c>
      <c r="L39" s="61">
        <f>I39-F39</f>
        <v>0</v>
      </c>
      <c r="M39" s="61">
        <f>K39+L39</f>
        <v>-38.18181818181818</v>
      </c>
    </row>
    <row r="40" spans="1:13" s="8" customFormat="1">
      <c r="A40" s="9"/>
    </row>
    <row r="41" spans="1:13" s="8" customFormat="1">
      <c r="A41" s="9"/>
    </row>
    <row r="42" spans="1:13" s="8" customFormat="1" ht="51.75" customHeight="1">
      <c r="A42" s="78" t="s">
        <v>60</v>
      </c>
      <c r="B42" s="78"/>
      <c r="C42" s="78"/>
      <c r="D42" s="21"/>
      <c r="E42" s="22"/>
      <c r="F42" s="21"/>
      <c r="G42" s="76" t="s">
        <v>61</v>
      </c>
      <c r="H42" s="77"/>
    </row>
    <row r="43" spans="1:13" s="8" customFormat="1"/>
    <row r="44" spans="1:13" s="8" customFormat="1"/>
    <row r="45" spans="1:13" s="8" customFormat="1"/>
    <row r="46" spans="1:13" s="8" customFormat="1"/>
    <row r="47" spans="1:13" s="8" customFormat="1"/>
    <row r="48" spans="1:13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3">
    <mergeCell ref="K1:L1"/>
    <mergeCell ref="K2:L2"/>
    <mergeCell ref="K3:L3"/>
    <mergeCell ref="K4:L4"/>
    <mergeCell ref="C18:C19"/>
    <mergeCell ref="D18:D19"/>
    <mergeCell ref="E18:G18"/>
    <mergeCell ref="A36:M36"/>
    <mergeCell ref="E16:H16"/>
    <mergeCell ref="F8:G8"/>
    <mergeCell ref="E9:I9"/>
    <mergeCell ref="E10:I10"/>
    <mergeCell ref="F14:G14"/>
    <mergeCell ref="A17:C17"/>
    <mergeCell ref="E17:H17"/>
    <mergeCell ref="A25:M25"/>
    <mergeCell ref="A32:M32"/>
    <mergeCell ref="A42:C42"/>
    <mergeCell ref="G42:H42"/>
    <mergeCell ref="H18:J18"/>
    <mergeCell ref="K18:M18"/>
    <mergeCell ref="A18:A19"/>
    <mergeCell ref="B18:B1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7" workbookViewId="0">
      <selection activeCell="L8" sqref="L8:L9"/>
    </sheetView>
  </sheetViews>
  <sheetFormatPr defaultRowHeight="15"/>
  <cols>
    <col min="1" max="1" width="9.42578125" customWidth="1"/>
    <col min="2" max="2" width="15.42578125" customWidth="1"/>
    <col min="3" max="3" width="16.7109375" customWidth="1"/>
    <col min="4" max="4" width="1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2" t="s">
        <v>16</v>
      </c>
      <c r="E8" s="62"/>
      <c r="F8" s="1"/>
      <c r="G8" s="1"/>
      <c r="H8" s="1"/>
      <c r="I8" s="1"/>
    </row>
    <row r="9" spans="1:9">
      <c r="A9" s="1"/>
      <c r="B9" s="1"/>
      <c r="C9" s="62" t="s">
        <v>37</v>
      </c>
      <c r="D9" s="62"/>
      <c r="E9" s="62"/>
      <c r="F9" s="62"/>
      <c r="G9" s="1"/>
      <c r="H9" s="1"/>
      <c r="I9" s="1"/>
    </row>
    <row r="10" spans="1:9">
      <c r="A10" s="1"/>
      <c r="B10" s="1"/>
      <c r="C10" s="62" t="s">
        <v>38</v>
      </c>
      <c r="D10" s="62"/>
      <c r="E10" s="62"/>
      <c r="F10" s="62"/>
      <c r="G10" s="1"/>
      <c r="H10" s="1"/>
      <c r="I10" s="1"/>
    </row>
    <row r="11" spans="1:9">
      <c r="A11" s="1"/>
      <c r="B11" s="1"/>
      <c r="C11" s="62" t="s">
        <v>39</v>
      </c>
      <c r="D11" s="62"/>
      <c r="E11" s="62"/>
      <c r="F11" s="62"/>
      <c r="G11" s="1"/>
      <c r="H11" s="1"/>
      <c r="I11" s="1"/>
    </row>
    <row r="12" spans="1:9">
      <c r="A12" s="1"/>
      <c r="B12" s="1"/>
      <c r="C12" s="62"/>
      <c r="D12" s="62"/>
      <c r="E12" s="62"/>
      <c r="F12" s="62"/>
      <c r="G12" s="1"/>
      <c r="H12" s="1"/>
      <c r="I12" s="1"/>
    </row>
    <row r="13" spans="1:9">
      <c r="A13" s="1"/>
      <c r="B13" s="24" t="s">
        <v>59</v>
      </c>
      <c r="C13" s="24"/>
      <c r="D13" s="24"/>
      <c r="E13" s="24"/>
      <c r="F13" s="24"/>
      <c r="G13" s="24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87</v>
      </c>
      <c r="E16" s="9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69" t="s">
        <v>40</v>
      </c>
      <c r="B18" s="63" t="s">
        <v>41</v>
      </c>
      <c r="C18" s="63" t="s">
        <v>42</v>
      </c>
      <c r="D18" s="83" t="s">
        <v>1</v>
      </c>
      <c r="E18" s="88" t="s">
        <v>43</v>
      </c>
      <c r="F18" s="89"/>
      <c r="G18" s="90"/>
      <c r="H18" s="83" t="s">
        <v>35</v>
      </c>
      <c r="I18" s="84"/>
      <c r="J18" s="85"/>
    </row>
    <row r="19" spans="1:12" s="6" customFormat="1" ht="102" customHeight="1" thickBot="1">
      <c r="A19" s="70"/>
      <c r="B19" s="64"/>
      <c r="C19" s="64"/>
      <c r="D19" s="93"/>
      <c r="E19" s="28" t="s">
        <v>44</v>
      </c>
      <c r="F19" s="28" t="s">
        <v>45</v>
      </c>
      <c r="G19" s="28" t="s">
        <v>34</v>
      </c>
      <c r="H19" s="28" t="s">
        <v>44</v>
      </c>
      <c r="I19" s="28" t="s">
        <v>45</v>
      </c>
      <c r="J19" s="29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03.5" customHeight="1">
      <c r="A21" s="40"/>
      <c r="B21" s="39" t="s">
        <v>57</v>
      </c>
      <c r="C21" s="40">
        <v>212100</v>
      </c>
      <c r="D21" s="41" t="s">
        <v>51</v>
      </c>
      <c r="E21" s="42">
        <v>1079.7</v>
      </c>
      <c r="F21" s="42">
        <v>350</v>
      </c>
      <c r="G21" s="42">
        <f>E21+F21</f>
        <v>1429.7</v>
      </c>
      <c r="H21" s="42">
        <v>1079.7</v>
      </c>
      <c r="I21" s="42">
        <v>349.3</v>
      </c>
      <c r="J21" s="43">
        <f>H21+I21</f>
        <v>1429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94" t="s">
        <v>60</v>
      </c>
      <c r="B25" s="94"/>
      <c r="C25" s="94"/>
      <c r="D25" s="94"/>
      <c r="E25" s="22"/>
      <c r="F25" s="22"/>
      <c r="G25" s="94" t="s">
        <v>61</v>
      </c>
      <c r="H25" s="94"/>
    </row>
    <row r="26" spans="1:12" s="8" customFormat="1">
      <c r="A26" s="9"/>
    </row>
    <row r="27" spans="1:12" s="8" customFormat="1" ht="30" customHeight="1">
      <c r="A27" s="75"/>
      <c r="B27" s="75"/>
      <c r="C27" s="75"/>
      <c r="D27" s="33"/>
      <c r="E27" s="33"/>
      <c r="F27" s="34"/>
      <c r="G27" s="33"/>
    </row>
    <row r="28" spans="1:12" s="8" customFormat="1" ht="17.25" customHeight="1">
      <c r="A28" s="9"/>
      <c r="D28" s="23"/>
      <c r="F28" s="71"/>
      <c r="G28" s="71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H1:I1"/>
    <mergeCell ref="H2:I2"/>
    <mergeCell ref="H3:I3"/>
    <mergeCell ref="H4:I4"/>
    <mergeCell ref="A18:A19"/>
    <mergeCell ref="B18:B19"/>
    <mergeCell ref="C18:C19"/>
    <mergeCell ref="C10:F10"/>
    <mergeCell ref="D8:E8"/>
    <mergeCell ref="C9:F9"/>
    <mergeCell ref="C11:F11"/>
    <mergeCell ref="C12:F12"/>
    <mergeCell ref="B14:G14"/>
    <mergeCell ref="A27:C27"/>
    <mergeCell ref="F28:G28"/>
    <mergeCell ref="D18:D19"/>
    <mergeCell ref="D16:E16"/>
    <mergeCell ref="A25:D25"/>
    <mergeCell ref="G25:H25"/>
    <mergeCell ref="H18:J18"/>
    <mergeCell ref="E18:G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workbookViewId="0">
      <selection activeCell="L20" sqref="L20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62" t="s">
        <v>16</v>
      </c>
      <c r="E8" s="62"/>
      <c r="F8" s="1"/>
      <c r="G8" s="1"/>
      <c r="H8" s="1"/>
      <c r="I8" s="1"/>
    </row>
    <row r="9" spans="1:9">
      <c r="A9" s="1"/>
      <c r="B9" s="1"/>
      <c r="C9" s="62" t="s">
        <v>37</v>
      </c>
      <c r="D9" s="62"/>
      <c r="E9" s="62"/>
      <c r="F9" s="62"/>
      <c r="G9" s="1"/>
      <c r="H9" s="1"/>
      <c r="I9" s="1"/>
    </row>
    <row r="10" spans="1:9">
      <c r="A10" s="1"/>
      <c r="B10" s="1"/>
      <c r="C10" s="62" t="s">
        <v>46</v>
      </c>
      <c r="D10" s="62"/>
      <c r="E10" s="62"/>
      <c r="F10" s="62"/>
      <c r="G10" s="1"/>
      <c r="H10" s="1"/>
      <c r="I10" s="1"/>
    </row>
    <row r="11" spans="1:9">
      <c r="A11" s="1"/>
      <c r="B11" s="1"/>
      <c r="C11" s="62" t="s">
        <v>47</v>
      </c>
      <c r="D11" s="62"/>
      <c r="E11" s="62"/>
      <c r="F11" s="62"/>
      <c r="G11" s="1"/>
      <c r="H11" s="1"/>
      <c r="I11" s="1"/>
    </row>
    <row r="12" spans="1:9">
      <c r="A12" s="1"/>
      <c r="B12" s="1"/>
      <c r="C12" s="62"/>
      <c r="D12" s="62"/>
      <c r="E12" s="62"/>
      <c r="F12" s="62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66" t="s">
        <v>21</v>
      </c>
      <c r="C14" s="66"/>
      <c r="D14" s="66"/>
      <c r="E14" s="66"/>
      <c r="F14" s="66"/>
      <c r="G14" s="6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22</v>
      </c>
      <c r="E16" s="92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69" t="s">
        <v>42</v>
      </c>
      <c r="B18" s="63" t="s">
        <v>48</v>
      </c>
      <c r="C18" s="83" t="s">
        <v>1</v>
      </c>
      <c r="D18" s="88" t="s">
        <v>43</v>
      </c>
      <c r="E18" s="89"/>
      <c r="F18" s="90"/>
      <c r="G18" s="88" t="s">
        <v>35</v>
      </c>
      <c r="H18" s="89"/>
      <c r="I18" s="95"/>
    </row>
    <row r="19" spans="1:11" s="6" customFormat="1" ht="102" customHeight="1" thickBot="1">
      <c r="A19" s="70"/>
      <c r="B19" s="64"/>
      <c r="C19" s="93"/>
      <c r="D19" s="28" t="s">
        <v>44</v>
      </c>
      <c r="E19" s="28" t="s">
        <v>45</v>
      </c>
      <c r="F19" s="28" t="s">
        <v>34</v>
      </c>
      <c r="G19" s="28" t="s">
        <v>44</v>
      </c>
      <c r="H19" s="28" t="s">
        <v>45</v>
      </c>
      <c r="I19" s="29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8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78" t="s">
        <v>10</v>
      </c>
      <c r="B25" s="78"/>
      <c r="C25" s="78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75"/>
      <c r="B27" s="75"/>
      <c r="C27" s="75"/>
      <c r="D27" s="33"/>
      <c r="E27" s="33"/>
      <c r="F27" s="34"/>
      <c r="G27" s="33"/>
    </row>
    <row r="28" spans="1:11" s="8" customFormat="1" ht="17.25" customHeight="1">
      <c r="A28" s="9"/>
      <c r="D28" s="23"/>
      <c r="F28" s="71"/>
      <c r="G28" s="71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2022-03-15T12:56:54Z</dcterms:modified>
</cp:coreProperties>
</file>