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.1" sheetId="1" r:id="rId1"/>
    <sheet name="Табл.2" sheetId="4" r:id="rId2"/>
    <sheet name="Табл.3" sheetId="5" r:id="rId3"/>
    <sheet name="Табл.4" sheetId="6" r:id="rId4"/>
  </sheets>
  <definedNames>
    <definedName name="dfas05ca2s" localSheetId="1">Табл.2!$P$43</definedName>
    <definedName name="dfas0b6gl9" localSheetId="1">Табл.2!$B$31</definedName>
    <definedName name="dfas0i1q0n" localSheetId="1">Табл.2!$H$21</definedName>
    <definedName name="dfas0szrs1" localSheetId="1">Табл.2!$R$20</definedName>
    <definedName name="dfas0xkgwb" localSheetId="1">Табл.2!$K$43</definedName>
    <definedName name="dfas0zweqa" localSheetId="1">Табл.2!$K$31</definedName>
    <definedName name="dfas1pr8h2" localSheetId="1">Табл.2!$J$21</definedName>
    <definedName name="dfas1zht0i" localSheetId="1">Табл.2!$X$23</definedName>
    <definedName name="dfas293pku" localSheetId="1">Табл.2!$M$39</definedName>
    <definedName name="dfas2hglzb" localSheetId="1">Табл.2!$Z$31</definedName>
    <definedName name="dfas2k9d0k" localSheetId="1">Табл.2!$M$43</definedName>
    <definedName name="dfas2li1eg" localSheetId="1">Табл.2!$G$47</definedName>
    <definedName name="dfas2oil8k" localSheetId="1">Табл.2!$O$49</definedName>
    <definedName name="dfas2pdu5g" localSheetId="1">Табл.2!#REF!</definedName>
    <definedName name="dfas2r6hbv" localSheetId="1">Табл.2!$E$49</definedName>
    <definedName name="dfas2vhsug" localSheetId="1">Табл.2!$K$32</definedName>
    <definedName name="dfas30h3hs" localSheetId="1">Табл.2!$W$43</definedName>
    <definedName name="dfas32vuvm" localSheetId="1">Табл.2!$W$38</definedName>
    <definedName name="dfas33ggb4" localSheetId="1">Табл.2!$K$47</definedName>
    <definedName name="dfas366uwg" localSheetId="1">Табл.2!$AB$23</definedName>
    <definedName name="dfas37s3xm" localSheetId="1">Табл.2!$E$43</definedName>
    <definedName name="dfas3forbg" localSheetId="1">Табл.2!$E$20</definedName>
    <definedName name="dfas40qshz" localSheetId="1">Табл.2!$C$20</definedName>
    <definedName name="dfas416gi0" localSheetId="1">Табл.2!$U$20</definedName>
    <definedName name="dfas4ag4mm" localSheetId="1">Табл.2!$G$30</definedName>
    <definedName name="dfas4kputr" localSheetId="1">Табл.2!$AA$38</definedName>
    <definedName name="dfas4q74zr" localSheetId="1">Табл.2!#REF!</definedName>
    <definedName name="dfas4sehf0" localSheetId="1">Табл.2!#REF!</definedName>
    <definedName name="dfas4xstwq" localSheetId="1">Табл.2!$AA$39</definedName>
    <definedName name="dfas54q44b" localSheetId="1">Табл.2!$U$21</definedName>
    <definedName name="dfas5htn89" localSheetId="1">Табл.2!$AB$20</definedName>
    <definedName name="dfas6d7mlf" localSheetId="1">Табл.2!$Q$43</definedName>
    <definedName name="dfas6dnnxw" localSheetId="1">Табл.2!$V$32</definedName>
    <definedName name="dfas6gibgl" localSheetId="1">Табл.2!$AB$30</definedName>
    <definedName name="dfas6ir4z9" localSheetId="1">Табл.2!$C$21</definedName>
    <definedName name="dfas6nwt4t" localSheetId="1">Табл.2!$V$31</definedName>
    <definedName name="dfas6z6h0n" localSheetId="1">Табл.2!$W$39</definedName>
    <definedName name="dfas73zb4s" localSheetId="1">Табл.2!$Q$39</definedName>
    <definedName name="dfas7k27az" localSheetId="1">Табл.2!$N$47</definedName>
    <definedName name="dfas7kmb61" localSheetId="1">Табл.2!$Y$39</definedName>
    <definedName name="dfas7l45de" localSheetId="1">Табл.2!$N$32</definedName>
    <definedName name="dfas7li1lg" localSheetId="1">Табл.2!$AC$47</definedName>
    <definedName name="dfas7nakpc" localSheetId="1">Табл.2!$B$39</definedName>
    <definedName name="dfas7nwk46" localSheetId="1">Табл.2!$S$31</definedName>
    <definedName name="dfas8ngwda" localSheetId="1">Табл.2!$AB$21</definedName>
    <definedName name="dfas91mphh" localSheetId="1">Табл.2!$AA$43</definedName>
    <definedName name="dfas9843ku" localSheetId="1">Табл.2!$I$39</definedName>
    <definedName name="dfas9gsodn" localSheetId="1">Табл.2!#REF!</definedName>
    <definedName name="dfas9yx40a" localSheetId="1">Табл.2!$J$23</definedName>
    <definedName name="dfasalsd5p" localSheetId="1">Табл.2!$X$32</definedName>
    <definedName name="dfasb09i32" localSheetId="1">Табл.2!$X$20</definedName>
    <definedName name="dfasb1iu44" localSheetId="1">Табл.2!$L$23</definedName>
    <definedName name="dfasbbmoc2" localSheetId="1">Табл.2!$AB$31</definedName>
    <definedName name="dfasbmxgu5" localSheetId="1">Табл.2!$Z$47</definedName>
    <definedName name="dfasbu08sy" localSheetId="1">Табл.2!$H$23</definedName>
    <definedName name="dfasc8fo8s" localSheetId="1">Табл.2!$U$23</definedName>
    <definedName name="dfascqauz3" localSheetId="1">Табл.2!$V$47</definedName>
    <definedName name="dfasd2hrvg" localSheetId="1">Табл.2!$C$31</definedName>
    <definedName name="dfasd4vm5s" localSheetId="1">Табл.2!$V$30</definedName>
    <definedName name="dfasdabyhi" localSheetId="1">Табл.2!$B$20</definedName>
    <definedName name="dfasdflo9k" localSheetId="1">Табл.2!$AC$49</definedName>
    <definedName name="dfasdlv4y2" localSheetId="1">Табл.2!$C$47</definedName>
    <definedName name="dfasdoyqve" localSheetId="1">Табл.2!#REF!</definedName>
    <definedName name="dfasdq1mvi" localSheetId="1">Табл.2!$Z$21</definedName>
    <definedName name="dfasdrzn03" localSheetId="1">Табл.2!$I$43</definedName>
    <definedName name="dfasdsp3rz" localSheetId="1">Табл.2!$M$38</definedName>
    <definedName name="dfasdwhi70" localSheetId="1">Табл.2!$K$30</definedName>
    <definedName name="dfasdxorwo" localSheetId="1">Табл.2!$D$38</definedName>
    <definedName name="dfase86zt5" localSheetId="1">Табл.2!$T$43</definedName>
    <definedName name="dfasepmu18" localSheetId="1">Табл.2!#REF!</definedName>
    <definedName name="dfasezli9x" localSheetId="1">Табл.2!$B$47</definedName>
    <definedName name="dfasf5vutg" localSheetId="1">Табл.2!$P$21</definedName>
    <definedName name="dfasftgl90" localSheetId="1">Табл.2!$G$32</definedName>
    <definedName name="dfasg3dta0" localSheetId="1">Табл.2!$H$20</definedName>
    <definedName name="dfasg96mkd" localSheetId="1">Табл.2!$P$23</definedName>
    <definedName name="dfasgedrff" localSheetId="1">Табл.2!$S$47</definedName>
    <definedName name="dfasgsbc1d" localSheetId="1">Табл.2!$E$23</definedName>
    <definedName name="dfasgsd1uh" localSheetId="1">Табл.2!$P$32</definedName>
    <definedName name="dfasgtzqkv" localSheetId="1">Табл.2!$Z$49</definedName>
    <definedName name="dfash7rg6a" localSheetId="1">Табл.2!$G$49</definedName>
    <definedName name="dfashg7go1" localSheetId="1">Табл.2!#REF!</definedName>
    <definedName name="dfashgcewe" localSheetId="1">Табл.2!$P$20</definedName>
    <definedName name="dfasi1ih6t" localSheetId="1">Табл.2!$B$30</definedName>
    <definedName name="dfasi83h6b" localSheetId="1">Табл.2!$E$38</definedName>
    <definedName name="dfasic2whr" localSheetId="1">Табл.2!$D$39</definedName>
    <definedName name="dfasicn672" localSheetId="1">Табл.2!$D$43</definedName>
    <definedName name="dfasidusb5" localSheetId="1">Табл.2!$E$47</definedName>
    <definedName name="dfasifu3mg" localSheetId="1">Табл.2!$F$31</definedName>
    <definedName name="dfaske0ub8" localSheetId="1">Табл.2!$V$49</definedName>
    <definedName name="dfaskhtmzl" localSheetId="1">Табл.2!$P$30</definedName>
    <definedName name="dfasks2g7k" localSheetId="1">Табл.2!$S$32</definedName>
    <definedName name="dfaskxrgak" localSheetId="1">Табл.2!$K$49</definedName>
    <definedName name="dfasl2pu1u" localSheetId="1">Табл.2!$C$23</definedName>
    <definedName name="dfaslp466z" localSheetId="1">Табл.2!$N$31</definedName>
    <definedName name="dfasmap4ap" localSheetId="1">Табл.2!$T$38</definedName>
    <definedName name="dfasmbrk9x" localSheetId="1">Табл.2!#REF!</definedName>
    <definedName name="dfasmnwxba" localSheetId="1">Табл.2!$E$39</definedName>
    <definedName name="dfasmzcf86" localSheetId="1">Табл.2!$Y$38</definedName>
    <definedName name="dfasnnhhe7" localSheetId="1">Табл.2!$F$30</definedName>
    <definedName name="dfasnwghuy" localSheetId="1">Табл.2!$E$21</definedName>
    <definedName name="dfaso3kt3v" localSheetId="1">Табл.2!$S$49</definedName>
    <definedName name="dfasoafo2l" localSheetId="1">Табл.2!$G$31</definedName>
    <definedName name="dfasolu398" localSheetId="1">Табл.2!#REF!</definedName>
    <definedName name="dfasp0lepn" localSheetId="1">Табл.2!$X$21</definedName>
    <definedName name="dfasp2wlwy" localSheetId="1">Табл.2!$R$23</definedName>
    <definedName name="dfasp41hou" localSheetId="1">Табл.2!$O$47</definedName>
    <definedName name="dfaspmnrvq" localSheetId="1">Табл.2!$J$20</definedName>
    <definedName name="dfasq02s8l" localSheetId="1">Табл.2!$P$39</definedName>
    <definedName name="dfasq8ge9y" localSheetId="1">Табл.2!$L$21</definedName>
    <definedName name="dfasqaarvg" localSheetId="1">Табл.2!#REF!</definedName>
    <definedName name="dfasqlczy7" localSheetId="1">Табл.2!$K$38</definedName>
    <definedName name="dfasqrhs1b" localSheetId="1">Табл.2!$C$49</definedName>
    <definedName name="dfass40tq9" localSheetId="1">Табл.2!$S$30</definedName>
    <definedName name="dfass7ag9d" localSheetId="1">Табл.2!$Q$38</definedName>
    <definedName name="dfass9sgci" localSheetId="1">Табл.2!$C$30</definedName>
    <definedName name="dfassgdr90" localSheetId="1">Табл.2!$P$38</definedName>
    <definedName name="dfassrgx0e" localSheetId="1">Табл.2!$Z$32</definedName>
    <definedName name="dfassvqhyw" localSheetId="1">Табл.2!$B$38</definedName>
    <definedName name="dfastayp1x" localSheetId="1">Табл.2!$X$31</definedName>
    <definedName name="dfastcmcsp" localSheetId="1">Табл.2!$N$30</definedName>
    <definedName name="dfastd1vzf" localSheetId="1">Табл.2!$B$49</definedName>
    <definedName name="dfastilauq" localSheetId="1">Табл.2!$I$38</definedName>
    <definedName name="dfastkbn7x" localSheetId="1">Табл.2!$R$21</definedName>
    <definedName name="dfasu00zvw" localSheetId="1">Табл.2!$W$47</definedName>
    <definedName name="dfasu51l7k" localSheetId="1">Табл.2!$L$20</definedName>
    <definedName name="dfasuacz9r" localSheetId="1">Табл.2!$Z$23</definedName>
    <definedName name="dfasud9mck" localSheetId="1">Табл.2!$C$32</definedName>
    <definedName name="dfasufb6o5" localSheetId="1">Табл.2!$K$39</definedName>
    <definedName name="dfasviyg40" localSheetId="1">Табл.2!$Z$30</definedName>
    <definedName name="dfasvnfloo" localSheetId="1">Табл.2!#REF!</definedName>
    <definedName name="dfasvzfkcb" localSheetId="1">Табл.2!$AB$32</definedName>
    <definedName name="dfaswe4l0v" localSheetId="1">Табл.2!$F$32</definedName>
    <definedName name="dfaswiway6" localSheetId="1">Табл.2!$B$32</definedName>
    <definedName name="dfaswrfbdo" localSheetId="1">Табл.2!$B$23</definedName>
    <definedName name="dfaswtn7hs" localSheetId="1">Табл.2!$P$31</definedName>
    <definedName name="dfasxg0bhx" localSheetId="1">Табл.2!$X$30</definedName>
    <definedName name="dfasy73lds" localSheetId="1">Табл.2!#REF!</definedName>
    <definedName name="dfasyca0ye" localSheetId="1">Табл.2!$B$21</definedName>
    <definedName name="dfasyp2l8r" localSheetId="1">Табл.2!$Y$43</definedName>
    <definedName name="dfasyu2q79" localSheetId="1">Табл.2!$N$49</definedName>
    <definedName name="dfasywxg3g" localSheetId="1">Табл.2!$Z$20</definedName>
    <definedName name="dfasz9rml1" localSheetId="1">Табл.2!$W$49</definedName>
    <definedName name="dfaszdu9wb" localSheetId="1">Табл.2!$T$39</definedName>
    <definedName name="dfaszyekyd" localSheetId="1">Табл.2!$B$43</definedName>
  </definedNames>
  <calcPr calcId="145621"/>
</workbook>
</file>

<file path=xl/calcChain.xml><?xml version="1.0" encoding="utf-8"?>
<calcChain xmlns="http://schemas.openxmlformats.org/spreadsheetml/2006/main">
  <c r="M25" i="4" l="1"/>
  <c r="M24" i="4"/>
  <c r="J21" i="5"/>
  <c r="G21" i="5"/>
  <c r="J40" i="4"/>
  <c r="G40" i="4"/>
  <c r="J32" i="4"/>
  <c r="G32" i="4"/>
  <c r="J31" i="4"/>
  <c r="G31" i="4"/>
  <c r="F23" i="4"/>
  <c r="J28" i="4"/>
  <c r="G28" i="4"/>
  <c r="J27" i="4"/>
  <c r="G27" i="4"/>
  <c r="J26" i="4"/>
  <c r="G26" i="4"/>
  <c r="J25" i="4"/>
  <c r="G25" i="4"/>
  <c r="I24" i="1"/>
  <c r="I25" i="1"/>
  <c r="I26" i="1"/>
  <c r="I27" i="1"/>
  <c r="I28" i="1"/>
  <c r="I29" i="1"/>
  <c r="I30" i="1"/>
  <c r="I31" i="1"/>
  <c r="H24" i="1"/>
  <c r="H25" i="1"/>
  <c r="H26" i="1"/>
  <c r="H27" i="1"/>
  <c r="H28" i="1"/>
  <c r="H29" i="1"/>
  <c r="H30" i="1"/>
  <c r="H31" i="1"/>
  <c r="E23" i="1" l="1"/>
  <c r="F23" i="1"/>
  <c r="G23" i="1"/>
  <c r="D23" i="1"/>
  <c r="G23" i="4"/>
  <c r="J23" i="4"/>
  <c r="G24" i="4"/>
  <c r="J24" i="4"/>
  <c r="I23" i="1" l="1"/>
  <c r="H23" i="1"/>
</calcChain>
</file>

<file path=xl/sharedStrings.xml><?xml version="1.0" encoding="utf-8"?>
<sst xmlns="http://schemas.openxmlformats.org/spreadsheetml/2006/main" count="269" uniqueCount="115">
  <si>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</si>
  <si>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</si>
  <si>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</si>
  <si>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</si>
  <si>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</si>
  <si>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</si>
  <si>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</si>
  <si>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</si>
  <si>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</si>
  <si>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</si>
  <si>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</si>
  <si>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</si>
  <si>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</si>
  <si>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</si>
  <si>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</si>
  <si>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</si>
  <si>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</si>
  <si>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</si>
  <si>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</si>
  <si>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</si>
  <si>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</si>
  <si>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</si>
  <si>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</si>
  <si>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</si>
  <si>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</si>
  <si>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</si>
  <si>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</si>
  <si>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</si>
  <si>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</si>
  <si>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</si>
  <si>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</si>
  <si>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</si>
  <si>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</si>
  <si>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</si>
  <si>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</si>
  <si>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</si>
  <si>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</si>
  <si>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</si>
  <si>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</si>
  <si>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</si>
  <si>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</si>
  <si>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</si>
  <si>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</si>
  <si>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</si>
  <si>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</si>
  <si>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</si>
  <si>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</si>
  <si>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</si>
  <si>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</si>
  <si>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</si>
  <si>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</si>
  <si>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</si>
  <si>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</si>
  <si>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</si>
  <si>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</si>
  <si>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%</t>
  </si>
  <si>
    <t xml:space="preserve">   -</t>
  </si>
  <si>
    <t>0726</t>
  </si>
  <si>
    <t>Первинна медична допомога населенню</t>
  </si>
  <si>
    <t>Оплата комунальних послуг</t>
  </si>
  <si>
    <t>Програма розвитку і підтримки комунальних закладів охорони здоров'я   міста  Нововолинська  на 2019-2021 роки</t>
  </si>
  <si>
    <t>-</t>
  </si>
  <si>
    <t>0212111</t>
  </si>
  <si>
    <t>Кількість установ</t>
  </si>
  <si>
    <t>одиниць</t>
  </si>
  <si>
    <t>звітність установи</t>
  </si>
  <si>
    <t>Кількість штатних одиниць</t>
  </si>
  <si>
    <t>у т.ч. лікарів,які надають первинну допомогу</t>
  </si>
  <si>
    <t>штатний розпис</t>
  </si>
  <si>
    <t>Кількість прикріпленого населення</t>
  </si>
  <si>
    <t>Кількість лікарських відвідувань</t>
  </si>
  <si>
    <t>осіб</t>
  </si>
  <si>
    <t>статистична звітність</t>
  </si>
  <si>
    <t>кількість прикріпленого населення на одного лікаря,який надає первинну допомогу</t>
  </si>
  <si>
    <t>розрахунок</t>
  </si>
  <si>
    <t>середня кількість відвідувань на одного лікаря</t>
  </si>
  <si>
    <t>забезпечення повноти охоплення профілактичними щепленнями,%</t>
  </si>
  <si>
    <t xml:space="preserve">                    Виконавчого комітету Нововолинської міської ради (0212111)</t>
  </si>
  <si>
    <t>Людмила ЯЩУК</t>
  </si>
  <si>
    <t>Медикаменти та перев'язувальні матеріали</t>
  </si>
  <si>
    <t>Придбання обладнання і предметів довгострокового користування</t>
  </si>
  <si>
    <t>видатки на забезпечення медичним обладнанням</t>
  </si>
  <si>
    <t>гривні</t>
  </si>
  <si>
    <t>План закупівель</t>
  </si>
  <si>
    <t>кількість одиниць придбаного обладнання</t>
  </si>
  <si>
    <t>Прогр. розв. іпідтримки ком.заклад. охорони здоров'я м.Нововолинська на 2019-2021 роки</t>
  </si>
  <si>
    <t xml:space="preserve">середні видатки на придбання одиниці обладнання                                                       </t>
  </si>
  <si>
    <t>Прогр. розв. і підтримки закладів охорони здоров'я м.Нововолинська на 2019-2021 роки</t>
  </si>
  <si>
    <t>% придбаного обладнання від запланованої суми</t>
  </si>
  <si>
    <t xml:space="preserve">Начальник відділу бухгалтерського обліку та звітності </t>
  </si>
  <si>
    <t>Начальник відділу бухгалтерського обліку та звітності</t>
  </si>
  <si>
    <t>за  2021  рік</t>
  </si>
  <si>
    <t>за  2021_  рік</t>
  </si>
  <si>
    <t>план на                 2021 рік  з урахуванням внесених змін</t>
  </si>
  <si>
    <t>касове виконання за 2021 рік</t>
  </si>
  <si>
    <t>Оплата водопостачання іводовідведення</t>
  </si>
  <si>
    <t>Оплата електроенергії</t>
  </si>
  <si>
    <t>Оплата природного газу</t>
  </si>
  <si>
    <t>Інші виплати населенню</t>
  </si>
  <si>
    <t>Оплата інших енергоносіїв та інших комунальних послуг</t>
  </si>
  <si>
    <t>видатки на забезпечення дітей з інвалідністю технічними засобами (підгузками )</t>
  </si>
  <si>
    <t>закупівля експрес-тестів для визн.антигену коронавірусом COV-S23</t>
  </si>
  <si>
    <t>Розпоряждення міського голови</t>
  </si>
  <si>
    <t>видатки на забезпечення лікарських засобів</t>
  </si>
  <si>
    <t>кількість дітей,які отримали підгузки</t>
  </si>
  <si>
    <t>кількість закуплених експрес-тестів для визн антигену коронавірусом SARS-COV-2</t>
  </si>
  <si>
    <t>шт</t>
  </si>
  <si>
    <t>розпорядження міського голови</t>
  </si>
  <si>
    <t>середні витрати на одну дитину (підгузки )</t>
  </si>
  <si>
    <t>середня вартість закуплених експрес-тестів для визн антигену коронавірусом SARS-COV-2</t>
  </si>
  <si>
    <t>за  2021___  рік</t>
  </si>
  <si>
    <t>+7,5</t>
  </si>
  <si>
    <t>-59077</t>
  </si>
  <si>
    <t>56</t>
  </si>
  <si>
    <t>-1108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</si>
</sst>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\ &quot;₴&quot;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14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5" xfId="0" applyFont="1" applyBorder="1" applyAlignment="1">
      <alignment horizontal="left" wrapText="1"/>
    </xf>
    <xf numFmtId="164" fontId="1" fillId="0" borderId="1" xfId="0" applyNumberFormat="1" applyFon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5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1" fillId="0" borderId="12" xfId="0" applyNumberFormat="1" applyFont="1" applyBorder="1"/>
    <xf numFmtId="0" fontId="1" fillId="0" borderId="1" xfId="0" applyFont="1" applyBorder="1" applyAlignment="1">
      <alignment horizontal="left" wrapText="1"/>
    </xf>
    <xf numFmtId="0" fontId="1" fillId="0" borderId="16" xfId="0" applyFont="1" applyBorder="1" applyAlignment="1">
      <alignment wrapText="1"/>
    </xf>
    <xf numFmtId="164" fontId="1" fillId="0" borderId="17" xfId="0" applyNumberFormat="1" applyFont="1" applyBorder="1" applyAlignment="1">
      <alignment wrapText="1"/>
    </xf>
    <xf numFmtId="164" fontId="0" fillId="0" borderId="17" xfId="0" applyNumberFormat="1" applyBorder="1" applyAlignment="1">
      <alignment wrapText="1"/>
    </xf>
    <xf numFmtId="164" fontId="1" fillId="0" borderId="18" xfId="0" applyNumberFormat="1" applyFont="1" applyBorder="1" applyAlignment="1">
      <alignment wrapText="1"/>
    </xf>
    <xf numFmtId="164" fontId="1" fillId="0" borderId="19" xfId="0" applyNumberFormat="1" applyFont="1" applyBorder="1" applyAlignment="1">
      <alignment wrapText="1"/>
    </xf>
    <xf numFmtId="0" fontId="1" fillId="0" borderId="16" xfId="0" applyFont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32" xfId="0" applyFont="1" applyBorder="1" applyAlignment="1">
      <alignment horizontal="center" wrapText="1"/>
    </xf>
    <xf numFmtId="0" fontId="7" fillId="0" borderId="17" xfId="0" applyFont="1" applyBorder="1" applyAlignment="1">
      <alignment vertical="top" wrapText="1"/>
    </xf>
    <xf numFmtId="0" fontId="7" fillId="0" borderId="33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164" fontId="1" fillId="0" borderId="17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wrapText="1"/>
    </xf>
    <xf numFmtId="165" fontId="1" fillId="0" borderId="1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7" fillId="0" borderId="33" xfId="0" applyFont="1" applyBorder="1" applyAlignment="1">
      <alignment vertical="top" wrapText="1"/>
    </xf>
    <xf numFmtId="1" fontId="1" fillId="0" borderId="17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left" wrapText="1"/>
    </xf>
    <xf numFmtId="0" fontId="7" fillId="0" borderId="3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35" xfId="0" applyFont="1" applyBorder="1" applyAlignment="1">
      <alignment horizontal="center" vertical="top" wrapText="1"/>
    </xf>
    <xf numFmtId="2" fontId="1" fillId="0" borderId="16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5" fillId="0" borderId="16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49" fontId="5" fillId="0" borderId="0" xfId="0" applyNumberFormat="1" applyFont="1" applyAlignment="1"/>
    <xf numFmtId="49" fontId="5" fillId="0" borderId="0" xfId="0" applyNumberFormat="1" applyFont="1" applyAlignment="1">
      <alignment horizontal="left"/>
    </xf>
    <xf numFmtId="0" fontId="5" fillId="0" borderId="12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2" fillId="0" borderId="0" xfId="0" applyFont="1" applyAlignment="1"/>
    <xf numFmtId="0" fontId="13" fillId="0" borderId="0" xfId="0" applyFont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left"/>
    </xf>
    <xf numFmtId="49" fontId="1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5" fillId="0" borderId="1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5" fillId="0" borderId="30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5" fillId="0" borderId="3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2" fontId="1" fillId="0" borderId="17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wrapText="1"/>
    </xf>
    <xf numFmtId="166" fontId="1" fillId="0" borderId="17" xfId="0" applyNumberFormat="1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topLeftCell="A10" workbookViewId="0">
      <selection activeCell="K24" sqref="K24"/>
    </sheetView>
  </sheetViews>
  <sheetFormatPr defaultRowHeight="15" x14ac:dyDescent="0.2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20" t="s">
        <v>12</v>
      </c>
      <c r="I1" s="120"/>
    </row>
    <row r="2" spans="1:9" x14ac:dyDescent="0.25">
      <c r="A2" s="1"/>
      <c r="B2" s="1"/>
      <c r="C2" s="1"/>
      <c r="D2" s="1"/>
      <c r="E2" s="1"/>
      <c r="F2" s="1"/>
      <c r="G2" s="1"/>
      <c r="H2" s="120" t="s">
        <v>13</v>
      </c>
      <c r="I2" s="120"/>
    </row>
    <row r="3" spans="1:9" x14ac:dyDescent="0.25">
      <c r="A3" s="1"/>
      <c r="B3" s="1"/>
      <c r="C3" s="1"/>
      <c r="D3" s="1"/>
      <c r="E3" s="1"/>
      <c r="F3" s="1"/>
      <c r="G3" s="1"/>
      <c r="H3" s="120" t="s">
        <v>14</v>
      </c>
      <c r="I3" s="120"/>
    </row>
    <row r="4" spans="1:9" x14ac:dyDescent="0.25">
      <c r="A4" s="1"/>
      <c r="B4" s="1"/>
      <c r="C4" s="1"/>
      <c r="D4" s="1"/>
      <c r="E4" s="1"/>
      <c r="F4" s="1"/>
      <c r="G4" s="1"/>
      <c r="H4" s="120" t="s">
        <v>15</v>
      </c>
      <c r="I4" s="120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22" t="s">
        <v>16</v>
      </c>
      <c r="E8" s="122"/>
      <c r="F8" s="1"/>
      <c r="G8" s="1"/>
      <c r="H8" s="1"/>
      <c r="I8" s="1"/>
    </row>
    <row r="9" spans="1:9" x14ac:dyDescent="0.25">
      <c r="A9" s="1"/>
      <c r="B9" s="1"/>
      <c r="C9" s="122" t="s">
        <v>17</v>
      </c>
      <c r="D9" s="122"/>
      <c r="E9" s="122"/>
      <c r="F9" s="122"/>
      <c r="G9" s="1"/>
      <c r="H9" s="1"/>
      <c r="I9" s="1"/>
    </row>
    <row r="10" spans="1:9" x14ac:dyDescent="0.25">
      <c r="A10" s="1"/>
      <c r="B10" s="1"/>
      <c r="C10" s="122" t="s">
        <v>18</v>
      </c>
      <c r="D10" s="122"/>
      <c r="E10" s="122"/>
      <c r="F10" s="122"/>
      <c r="G10" s="1"/>
      <c r="H10" s="1"/>
      <c r="I10" s="1"/>
    </row>
    <row r="11" spans="1:9" x14ac:dyDescent="0.25">
      <c r="A11" s="1"/>
      <c r="B11" s="1"/>
      <c r="C11" s="122" t="s">
        <v>19</v>
      </c>
      <c r="D11" s="122"/>
      <c r="E11" s="122"/>
      <c r="F11" s="122"/>
      <c r="G11" s="1"/>
      <c r="H11" s="1"/>
      <c r="I11" s="1"/>
    </row>
    <row r="12" spans="1:9" x14ac:dyDescent="0.25">
      <c r="A12" s="1"/>
      <c r="B12" s="1"/>
      <c r="C12" s="122" t="s">
        <v>20</v>
      </c>
      <c r="D12" s="122"/>
      <c r="E12" s="122"/>
      <c r="F12" s="122"/>
      <c r="G12" s="1"/>
      <c r="H12" s="1"/>
      <c r="I12" s="1"/>
    </row>
    <row r="13" spans="1:9" x14ac:dyDescent="0.25">
      <c r="A13" s="1"/>
      <c r="B13" s="24" t="s">
        <v>77</v>
      </c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123" t="s">
        <v>21</v>
      </c>
      <c r="C14" s="123"/>
      <c r="D14" s="123"/>
      <c r="E14" s="123"/>
      <c r="F14" s="123"/>
      <c r="G14" s="123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21" t="s">
        <v>92</v>
      </c>
      <c r="E16" s="121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 x14ac:dyDescent="0.25">
      <c r="A18" s="113" t="s">
        <v>2</v>
      </c>
      <c r="B18" s="115" t="s">
        <v>0</v>
      </c>
      <c r="C18" s="115" t="s">
        <v>1</v>
      </c>
      <c r="D18" s="115" t="s">
        <v>3</v>
      </c>
      <c r="E18" s="115"/>
      <c r="F18" s="115" t="s">
        <v>4</v>
      </c>
      <c r="G18" s="115"/>
      <c r="H18" s="115" t="s">
        <v>5</v>
      </c>
      <c r="I18" s="117"/>
    </row>
    <row r="19" spans="1:12" s="6" customFormat="1" ht="151.5" customHeight="1" thickBot="1" x14ac:dyDescent="0.3">
      <c r="A19" s="114"/>
      <c r="B19" s="116"/>
      <c r="C19" s="116"/>
      <c r="D19" s="28" t="s">
        <v>93</v>
      </c>
      <c r="E19" s="28" t="s">
        <v>94</v>
      </c>
      <c r="F19" s="28" t="s">
        <v>93</v>
      </c>
      <c r="G19" s="28" t="s">
        <v>94</v>
      </c>
      <c r="H19" s="28" t="s">
        <v>93</v>
      </c>
      <c r="I19" s="28" t="s">
        <v>94</v>
      </c>
      <c r="J19" s="5"/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17.25" customHeight="1" x14ac:dyDescent="0.15">
      <c r="A21" s="60"/>
      <c r="B21" s="61"/>
      <c r="C21" s="61"/>
      <c r="D21" s="61"/>
      <c r="E21" s="61"/>
      <c r="F21" s="61"/>
      <c r="G21" s="61"/>
      <c r="H21" s="61"/>
      <c r="I21" s="62"/>
    </row>
    <row r="22" spans="1:12" s="8" customFormat="1" ht="44.25" customHeight="1" x14ac:dyDescent="0.25">
      <c r="A22" s="119" t="s">
        <v>54</v>
      </c>
      <c r="B22" s="119"/>
      <c r="C22" s="119"/>
      <c r="D22" s="10"/>
      <c r="E22" s="10"/>
      <c r="F22" s="10"/>
      <c r="G22" s="10"/>
      <c r="H22" s="10"/>
      <c r="I22" s="10"/>
    </row>
    <row r="23" spans="1:12" s="8" customFormat="1" ht="44.25" customHeight="1" x14ac:dyDescent="0.25">
      <c r="A23" s="63">
        <v>212111</v>
      </c>
      <c r="B23" s="64" t="s">
        <v>57</v>
      </c>
      <c r="C23" s="52" t="s">
        <v>58</v>
      </c>
      <c r="D23" s="41">
        <f>D24+D25+D26+D27+D28+D29+D30+D31</f>
        <v>1640</v>
      </c>
      <c r="E23" s="41">
        <f t="shared" ref="E23:I23" si="0">E24+E25+E26+E27+E28+E29+E30+E31</f>
        <v>1639.4</v>
      </c>
      <c r="F23" s="41">
        <f t="shared" si="0"/>
        <v>260</v>
      </c>
      <c r="G23" s="41">
        <f t="shared" si="0"/>
        <v>249.1</v>
      </c>
      <c r="H23" s="41">
        <f>D23+F23</f>
        <v>1900</v>
      </c>
      <c r="I23" s="41">
        <f>E23+G23</f>
        <v>1888.5</v>
      </c>
    </row>
    <row r="24" spans="1:12" s="8" customFormat="1" ht="31.5" customHeight="1" x14ac:dyDescent="0.25">
      <c r="A24" s="59">
        <v>2610</v>
      </c>
      <c r="B24" s="10"/>
      <c r="C24" s="50" t="s">
        <v>59</v>
      </c>
      <c r="D24" s="56">
        <v>719</v>
      </c>
      <c r="E24" s="41">
        <v>719</v>
      </c>
      <c r="F24" s="41">
        <v>0</v>
      </c>
      <c r="G24" s="42">
        <v>0</v>
      </c>
      <c r="H24" s="41">
        <f t="shared" ref="H24:I31" si="1">D24+F24</f>
        <v>719</v>
      </c>
      <c r="I24" s="41">
        <f t="shared" si="1"/>
        <v>719</v>
      </c>
    </row>
    <row r="25" spans="1:12" s="8" customFormat="1" ht="51.75" customHeight="1" x14ac:dyDescent="0.25">
      <c r="A25" s="59">
        <v>2610</v>
      </c>
      <c r="B25" s="10"/>
      <c r="C25" s="50" t="s">
        <v>95</v>
      </c>
      <c r="D25" s="56">
        <v>27.7</v>
      </c>
      <c r="E25" s="41">
        <v>27.7</v>
      </c>
      <c r="F25" s="41">
        <v>0</v>
      </c>
      <c r="G25" s="42">
        <v>0</v>
      </c>
      <c r="H25" s="41">
        <f t="shared" si="1"/>
        <v>27.7</v>
      </c>
      <c r="I25" s="41">
        <f t="shared" si="1"/>
        <v>27.7</v>
      </c>
    </row>
    <row r="26" spans="1:12" s="8" customFormat="1" ht="43.5" customHeight="1" x14ac:dyDescent="0.25">
      <c r="A26" s="59">
        <v>2610</v>
      </c>
      <c r="B26" s="10"/>
      <c r="C26" s="50" t="s">
        <v>96</v>
      </c>
      <c r="D26" s="57">
        <v>134.5</v>
      </c>
      <c r="E26" s="54">
        <v>134.5</v>
      </c>
      <c r="F26" s="54">
        <v>0</v>
      </c>
      <c r="G26" s="55">
        <v>0</v>
      </c>
      <c r="H26" s="41">
        <f t="shared" si="1"/>
        <v>134.5</v>
      </c>
      <c r="I26" s="41">
        <f t="shared" si="1"/>
        <v>134.5</v>
      </c>
    </row>
    <row r="27" spans="1:12" s="8" customFormat="1" ht="42" customHeight="1" x14ac:dyDescent="0.25">
      <c r="A27" s="59">
        <v>2610</v>
      </c>
      <c r="B27" s="10"/>
      <c r="C27" s="50" t="s">
        <v>97</v>
      </c>
      <c r="D27" s="56">
        <v>29.9</v>
      </c>
      <c r="E27" s="41">
        <v>29.9</v>
      </c>
      <c r="F27" s="41">
        <v>0</v>
      </c>
      <c r="G27" s="42">
        <v>0</v>
      </c>
      <c r="H27" s="41">
        <f t="shared" si="1"/>
        <v>29.9</v>
      </c>
      <c r="I27" s="41">
        <f t="shared" si="1"/>
        <v>29.9</v>
      </c>
    </row>
    <row r="28" spans="1:12" s="8" customFormat="1" ht="42" customHeight="1" x14ac:dyDescent="0.25">
      <c r="A28" s="59">
        <v>2610</v>
      </c>
      <c r="B28" s="10"/>
      <c r="C28" s="73" t="s">
        <v>79</v>
      </c>
      <c r="D28" s="56">
        <v>100</v>
      </c>
      <c r="E28" s="41">
        <v>100</v>
      </c>
      <c r="F28" s="41">
        <v>100</v>
      </c>
      <c r="G28" s="42">
        <v>100</v>
      </c>
      <c r="H28" s="41">
        <f t="shared" si="1"/>
        <v>200</v>
      </c>
      <c r="I28" s="41">
        <f t="shared" si="1"/>
        <v>200</v>
      </c>
    </row>
    <row r="29" spans="1:12" s="8" customFormat="1" ht="42" customHeight="1" x14ac:dyDescent="0.25">
      <c r="A29" s="59">
        <v>2610</v>
      </c>
      <c r="B29" s="10"/>
      <c r="C29" s="73" t="s">
        <v>98</v>
      </c>
      <c r="D29" s="56">
        <v>620</v>
      </c>
      <c r="E29" s="41">
        <v>619.4</v>
      </c>
      <c r="F29" s="41">
        <v>0</v>
      </c>
      <c r="G29" s="42">
        <v>0</v>
      </c>
      <c r="H29" s="41">
        <f t="shared" si="1"/>
        <v>620</v>
      </c>
      <c r="I29" s="41">
        <f t="shared" si="1"/>
        <v>619.4</v>
      </c>
    </row>
    <row r="30" spans="1:12" s="8" customFormat="1" ht="42" customHeight="1" x14ac:dyDescent="0.25">
      <c r="A30" s="59">
        <v>2610</v>
      </c>
      <c r="B30" s="10"/>
      <c r="C30" s="73" t="s">
        <v>99</v>
      </c>
      <c r="D30" s="56">
        <v>8.9</v>
      </c>
      <c r="E30" s="41">
        <v>8.9</v>
      </c>
      <c r="F30" s="41">
        <v>0</v>
      </c>
      <c r="G30" s="42">
        <v>0</v>
      </c>
      <c r="H30" s="41">
        <f t="shared" si="1"/>
        <v>8.9</v>
      </c>
      <c r="I30" s="41">
        <f t="shared" si="1"/>
        <v>8.9</v>
      </c>
    </row>
    <row r="31" spans="1:12" s="8" customFormat="1" ht="78" customHeight="1" x14ac:dyDescent="0.25">
      <c r="A31" s="59">
        <v>2610</v>
      </c>
      <c r="B31" s="10"/>
      <c r="C31" s="50" t="s">
        <v>80</v>
      </c>
      <c r="D31" s="56">
        <v>0</v>
      </c>
      <c r="E31" s="41">
        <v>0</v>
      </c>
      <c r="F31" s="41">
        <v>160</v>
      </c>
      <c r="G31" s="42">
        <v>149.1</v>
      </c>
      <c r="H31" s="41">
        <f t="shared" si="1"/>
        <v>160</v>
      </c>
      <c r="I31" s="41">
        <f t="shared" si="1"/>
        <v>149.1</v>
      </c>
    </row>
    <row r="32" spans="1:12" s="8" customFormat="1" x14ac:dyDescent="0.25">
      <c r="A32" s="58"/>
      <c r="B32" s="53"/>
      <c r="C32" s="53"/>
      <c r="D32" s="10"/>
      <c r="E32" s="10"/>
      <c r="F32" s="10"/>
      <c r="G32" s="10"/>
      <c r="H32" s="10"/>
      <c r="I32" s="10"/>
    </row>
    <row r="33" spans="1:9" s="8" customFormat="1" x14ac:dyDescent="0.25">
      <c r="A33" s="119" t="s">
        <v>8</v>
      </c>
      <c r="B33" s="119"/>
      <c r="C33" s="119"/>
      <c r="D33" s="10"/>
      <c r="E33" s="10"/>
      <c r="F33" s="10"/>
      <c r="G33" s="10"/>
      <c r="H33" s="10"/>
      <c r="I33" s="10"/>
    </row>
    <row r="34" spans="1:9" s="8" customFormat="1" ht="30" x14ac:dyDescent="0.25">
      <c r="A34" s="52" t="s">
        <v>9</v>
      </c>
      <c r="B34" s="10"/>
      <c r="C34" s="10"/>
      <c r="D34" s="10"/>
      <c r="E34" s="10"/>
      <c r="F34" s="10"/>
      <c r="G34" s="10"/>
      <c r="H34" s="10"/>
      <c r="I34" s="10"/>
    </row>
    <row r="35" spans="1:9" s="8" customFormat="1" x14ac:dyDescent="0.25">
      <c r="A35" s="52">
        <v>1110</v>
      </c>
      <c r="B35" s="10"/>
      <c r="C35" s="10"/>
      <c r="D35" s="10"/>
      <c r="E35" s="10"/>
      <c r="F35" s="10"/>
      <c r="G35" s="10"/>
      <c r="H35" s="10"/>
      <c r="I35" s="10"/>
    </row>
    <row r="36" spans="1:9" s="8" customFormat="1" x14ac:dyDescent="0.25">
      <c r="A36" s="52" t="s">
        <v>7</v>
      </c>
      <c r="B36" s="10"/>
      <c r="C36" s="10"/>
      <c r="D36" s="10"/>
      <c r="E36" s="10"/>
      <c r="F36" s="10"/>
      <c r="G36" s="10"/>
      <c r="H36" s="10"/>
      <c r="I36" s="10"/>
    </row>
    <row r="37" spans="1:9" s="8" customFormat="1" x14ac:dyDescent="0.25">
      <c r="A37" s="52">
        <v>2110</v>
      </c>
      <c r="B37" s="10"/>
      <c r="C37" s="10"/>
      <c r="D37" s="10"/>
      <c r="E37" s="10"/>
      <c r="F37" s="10"/>
      <c r="G37" s="10"/>
      <c r="H37" s="10"/>
      <c r="I37" s="10"/>
    </row>
    <row r="38" spans="1:9" s="8" customFormat="1" x14ac:dyDescent="0.25">
      <c r="A38" s="52" t="s">
        <v>7</v>
      </c>
      <c r="B38" s="10"/>
      <c r="C38" s="10"/>
      <c r="D38" s="10"/>
      <c r="E38" s="10"/>
      <c r="F38" s="10"/>
      <c r="G38" s="10"/>
      <c r="H38" s="10"/>
      <c r="I38" s="10"/>
    </row>
    <row r="39" spans="1:9" s="8" customFormat="1" x14ac:dyDescent="0.25">
      <c r="A39" s="52">
        <v>4110</v>
      </c>
      <c r="B39" s="10"/>
      <c r="C39" s="10"/>
      <c r="D39" s="10"/>
      <c r="E39" s="10"/>
      <c r="F39" s="10"/>
      <c r="G39" s="10"/>
      <c r="H39" s="10"/>
      <c r="I39" s="10"/>
    </row>
    <row r="40" spans="1:9" s="8" customFormat="1" x14ac:dyDescent="0.25">
      <c r="A40" s="9"/>
    </row>
    <row r="41" spans="1:9" s="98" customFormat="1" ht="33" customHeight="1" x14ac:dyDescent="0.25">
      <c r="A41" s="99" t="s">
        <v>89</v>
      </c>
      <c r="B41" s="99"/>
      <c r="C41" s="99"/>
      <c r="D41" s="100"/>
      <c r="E41" s="101"/>
      <c r="F41" s="102"/>
      <c r="G41" s="100" t="s">
        <v>78</v>
      </c>
      <c r="H41" s="102"/>
    </row>
    <row r="42" spans="1:9" s="8" customFormat="1" ht="17.25" customHeight="1" x14ac:dyDescent="0.25">
      <c r="A42" s="9"/>
      <c r="D42" s="23"/>
      <c r="F42" s="118"/>
      <c r="G42" s="118"/>
    </row>
    <row r="43" spans="1:9" s="8" customFormat="1" x14ac:dyDescent="0.25">
      <c r="A43" s="9"/>
    </row>
    <row r="44" spans="1:9" s="8" customFormat="1" x14ac:dyDescent="0.25">
      <c r="A44" s="9"/>
    </row>
    <row r="45" spans="1:9" s="8" customFormat="1" x14ac:dyDescent="0.25">
      <c r="A45" s="9"/>
    </row>
    <row r="46" spans="1:9" s="8" customFormat="1" x14ac:dyDescent="0.25"/>
    <row r="47" spans="1:9" s="8" customFormat="1" x14ac:dyDescent="0.25"/>
    <row r="48" spans="1:9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8" customFormat="1" x14ac:dyDescent="0.25"/>
    <row r="56" s="8" customFormat="1" x14ac:dyDescent="0.25"/>
    <row r="57" s="8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</sheetData>
  <mergeCells count="20">
    <mergeCell ref="H1:I1"/>
    <mergeCell ref="H2:I2"/>
    <mergeCell ref="H3:I3"/>
    <mergeCell ref="H4:I4"/>
    <mergeCell ref="D16:E16"/>
    <mergeCell ref="C9:F9"/>
    <mergeCell ref="C11:F11"/>
    <mergeCell ref="C10:F10"/>
    <mergeCell ref="D8:E8"/>
    <mergeCell ref="C12:F12"/>
    <mergeCell ref="B14:G14"/>
    <mergeCell ref="A18:A19"/>
    <mergeCell ref="B18:B19"/>
    <mergeCell ref="H18:I18"/>
    <mergeCell ref="F42:G42"/>
    <mergeCell ref="A22:C22"/>
    <mergeCell ref="A33:C33"/>
    <mergeCell ref="F18:G18"/>
    <mergeCell ref="D18:E18"/>
    <mergeCell ref="C18:C1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workbookViewId="0">
      <selection activeCell="M47" sqref="M47"/>
    </sheetView>
  </sheetViews>
  <sheetFormatPr defaultRowHeight="15" x14ac:dyDescent="0.25"/>
  <cols>
    <col min="1" max="1" width="5.42578125" customWidth="1"/>
    <col min="2" max="2" width="15.28515625" customWidth="1"/>
    <col min="3" max="3" width="8.7109375" customWidth="1"/>
    <col min="4" max="4" width="12.85546875" customWidth="1"/>
    <col min="5" max="5" width="11.7109375" customWidth="1"/>
    <col min="6" max="6" width="11.5703125" customWidth="1"/>
    <col min="7" max="7" width="12.140625" customWidth="1"/>
    <col min="8" max="8" width="11.5703125" customWidth="1"/>
    <col min="9" max="9" width="9.42578125" bestFit="1" customWidth="1"/>
    <col min="10" max="10" width="10.5703125" bestFit="1" customWidth="1"/>
    <col min="11" max="11" width="9.42578125" bestFit="1" customWidth="1"/>
    <col min="12" max="12" width="9.28515625" bestFit="1" customWidth="1"/>
    <col min="13" max="13" width="9.5703125" bestFit="1" customWidth="1"/>
  </cols>
  <sheetData>
    <row r="1" spans="1:12" x14ac:dyDescent="0.25">
      <c r="A1" s="1"/>
      <c r="B1" s="1"/>
      <c r="C1" s="1"/>
      <c r="D1" s="1"/>
      <c r="E1" s="1"/>
      <c r="F1" s="1"/>
      <c r="G1" s="1"/>
      <c r="K1" s="120" t="s">
        <v>12</v>
      </c>
      <c r="L1" s="120"/>
    </row>
    <row r="2" spans="1:12" x14ac:dyDescent="0.25">
      <c r="A2" s="1"/>
      <c r="B2" s="1"/>
      <c r="C2" s="1"/>
      <c r="D2" s="1"/>
      <c r="E2" s="1"/>
      <c r="F2" s="1"/>
      <c r="G2" s="1"/>
      <c r="K2" s="120" t="s">
        <v>13</v>
      </c>
      <c r="L2" s="120"/>
    </row>
    <row r="3" spans="1:12" x14ac:dyDescent="0.25">
      <c r="A3" s="1"/>
      <c r="B3" s="1"/>
      <c r="C3" s="1"/>
      <c r="D3" s="1"/>
      <c r="E3" s="1"/>
      <c r="F3" s="1"/>
      <c r="G3" s="1"/>
      <c r="K3" s="120" t="s">
        <v>14</v>
      </c>
      <c r="L3" s="120"/>
    </row>
    <row r="4" spans="1:12" x14ac:dyDescent="0.25">
      <c r="A4" s="1"/>
      <c r="B4" s="1"/>
      <c r="C4" s="1"/>
      <c r="D4" s="1"/>
      <c r="E4" s="1"/>
      <c r="F4" s="1"/>
      <c r="G4" s="1"/>
      <c r="K4" s="120" t="s">
        <v>15</v>
      </c>
      <c r="L4" s="120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</row>
    <row r="8" spans="1:12" x14ac:dyDescent="0.25">
      <c r="A8" s="1"/>
      <c r="B8" s="1"/>
      <c r="C8" s="1"/>
      <c r="F8" s="122" t="s">
        <v>16</v>
      </c>
      <c r="G8" s="122"/>
      <c r="H8" s="1"/>
      <c r="I8" s="1"/>
    </row>
    <row r="9" spans="1:12" x14ac:dyDescent="0.25">
      <c r="A9" s="1"/>
      <c r="B9" s="1"/>
      <c r="E9" s="122" t="s">
        <v>23</v>
      </c>
      <c r="F9" s="122"/>
      <c r="G9" s="122"/>
      <c r="H9" s="122"/>
      <c r="I9" s="122"/>
    </row>
    <row r="10" spans="1:12" x14ac:dyDescent="0.25">
      <c r="A10" s="1"/>
      <c r="B10" s="1"/>
      <c r="E10" s="122" t="s">
        <v>24</v>
      </c>
      <c r="F10" s="122"/>
      <c r="G10" s="122"/>
      <c r="H10" s="122"/>
      <c r="I10" s="122"/>
    </row>
    <row r="11" spans="1:12" x14ac:dyDescent="0.25">
      <c r="A11" s="1"/>
      <c r="C11" s="39"/>
      <c r="D11" s="24" t="s">
        <v>77</v>
      </c>
      <c r="E11" s="24"/>
      <c r="F11" s="24"/>
      <c r="G11" s="24"/>
      <c r="H11" s="24"/>
      <c r="I11" s="24"/>
    </row>
    <row r="12" spans="1:12" x14ac:dyDescent="0.25">
      <c r="A12" s="1"/>
      <c r="C12" s="38"/>
      <c r="D12" s="37" t="s">
        <v>21</v>
      </c>
      <c r="E12" s="37"/>
      <c r="F12" s="37"/>
      <c r="G12" s="37"/>
      <c r="H12" s="1"/>
      <c r="I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2" x14ac:dyDescent="0.25">
      <c r="A14" s="1"/>
      <c r="B14" s="1"/>
      <c r="C14" s="1"/>
      <c r="F14" s="121" t="s">
        <v>91</v>
      </c>
      <c r="G14" s="121"/>
      <c r="H14" s="1"/>
      <c r="I14" s="1"/>
    </row>
    <row r="15" spans="1:12" x14ac:dyDescent="0.25">
      <c r="A15" s="1"/>
      <c r="B15" s="1"/>
      <c r="C15" s="1"/>
      <c r="D15" s="7"/>
      <c r="E15" s="7"/>
      <c r="F15" s="1"/>
      <c r="G15" s="1"/>
      <c r="H15" s="1"/>
      <c r="I15" s="1"/>
    </row>
    <row r="16" spans="1:12" x14ac:dyDescent="0.25">
      <c r="A16" s="24"/>
      <c r="B16" s="51" t="s">
        <v>62</v>
      </c>
      <c r="C16" s="24"/>
      <c r="D16" s="7"/>
      <c r="E16" s="134" t="s">
        <v>58</v>
      </c>
      <c r="F16" s="134"/>
      <c r="G16" s="134"/>
      <c r="H16" s="134"/>
      <c r="I16" s="134"/>
    </row>
    <row r="17" spans="1:13" s="27" customFormat="1" ht="30.75" customHeight="1" thickBot="1" x14ac:dyDescent="0.3">
      <c r="A17" s="132" t="s">
        <v>25</v>
      </c>
      <c r="B17" s="132"/>
      <c r="C17" s="132"/>
      <c r="D17" s="25"/>
      <c r="E17" s="133" t="s">
        <v>26</v>
      </c>
      <c r="F17" s="133"/>
      <c r="G17" s="133"/>
      <c r="H17" s="133"/>
      <c r="I17" s="26"/>
    </row>
    <row r="18" spans="1:13" s="30" customFormat="1" ht="50.25" customHeight="1" x14ac:dyDescent="0.25">
      <c r="A18" s="113" t="s">
        <v>27</v>
      </c>
      <c r="B18" s="115" t="s">
        <v>28</v>
      </c>
      <c r="C18" s="115" t="s">
        <v>29</v>
      </c>
      <c r="D18" s="127" t="s">
        <v>30</v>
      </c>
      <c r="E18" s="124" t="s">
        <v>31</v>
      </c>
      <c r="F18" s="125"/>
      <c r="G18" s="126"/>
      <c r="H18" s="129" t="s">
        <v>35</v>
      </c>
      <c r="I18" s="130"/>
      <c r="J18" s="130"/>
      <c r="K18" s="129" t="s">
        <v>36</v>
      </c>
      <c r="L18" s="130"/>
      <c r="M18" s="131"/>
    </row>
    <row r="19" spans="1:13" s="31" customFormat="1" ht="48.75" customHeight="1" thickBot="1" x14ac:dyDescent="0.3">
      <c r="A19" s="114"/>
      <c r="B19" s="116"/>
      <c r="C19" s="116"/>
      <c r="D19" s="128"/>
      <c r="E19" s="32" t="s">
        <v>32</v>
      </c>
      <c r="F19" s="28" t="s">
        <v>33</v>
      </c>
      <c r="G19" s="28" t="s">
        <v>34</v>
      </c>
      <c r="H19" s="32" t="s">
        <v>32</v>
      </c>
      <c r="I19" s="28" t="s">
        <v>33</v>
      </c>
      <c r="J19" s="28" t="s">
        <v>34</v>
      </c>
      <c r="K19" s="32" t="s">
        <v>32</v>
      </c>
      <c r="L19" s="28" t="s">
        <v>33</v>
      </c>
      <c r="M19" s="29" t="s">
        <v>34</v>
      </c>
    </row>
    <row r="20" spans="1:13" s="3" customFormat="1" ht="17.25" customHeight="1" x14ac:dyDescent="0.25">
      <c r="A20" s="95">
        <v>1</v>
      </c>
      <c r="B20" s="96" t="s">
        <v>37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</row>
    <row r="21" spans="1:13" s="8" customFormat="1" ht="16.5" customHeight="1" x14ac:dyDescent="0.25">
      <c r="A21" s="63"/>
      <c r="B21" s="43" t="s">
        <v>38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s="8" customFormat="1" ht="50.25" customHeight="1" x14ac:dyDescent="0.25">
      <c r="A22" s="63"/>
      <c r="B22" s="46" t="s">
        <v>63</v>
      </c>
      <c r="C22" s="47" t="s">
        <v>64</v>
      </c>
      <c r="D22" s="47" t="s">
        <v>65</v>
      </c>
      <c r="E22" s="45">
        <v>1</v>
      </c>
      <c r="F22" s="44" t="s">
        <v>61</v>
      </c>
      <c r="G22" s="45">
        <v>1</v>
      </c>
      <c r="H22" s="45">
        <v>1</v>
      </c>
      <c r="I22" s="45" t="s">
        <v>56</v>
      </c>
      <c r="J22" s="45">
        <v>1</v>
      </c>
      <c r="K22" s="44" t="s">
        <v>61</v>
      </c>
      <c r="L22" s="44" t="s">
        <v>61</v>
      </c>
      <c r="M22" s="44" t="s">
        <v>61</v>
      </c>
    </row>
    <row r="23" spans="1:13" s="8" customFormat="1" ht="47.25" customHeight="1" x14ac:dyDescent="0.25">
      <c r="A23" s="71"/>
      <c r="B23" s="89" t="s">
        <v>66</v>
      </c>
      <c r="C23" s="91" t="s">
        <v>64</v>
      </c>
      <c r="D23" s="90" t="s">
        <v>68</v>
      </c>
      <c r="E23" s="92">
        <v>151</v>
      </c>
      <c r="F23" s="72">
        <f>-E31559</f>
        <v>0</v>
      </c>
      <c r="G23" s="92">
        <f>E23</f>
        <v>151</v>
      </c>
      <c r="H23" s="92">
        <v>158.5</v>
      </c>
      <c r="I23" s="72" t="s">
        <v>56</v>
      </c>
      <c r="J23" s="92">
        <f>H23</f>
        <v>158.5</v>
      </c>
      <c r="K23" s="93" t="s">
        <v>111</v>
      </c>
      <c r="L23" s="72" t="s">
        <v>61</v>
      </c>
      <c r="M23" s="94">
        <v>7.5</v>
      </c>
    </row>
    <row r="24" spans="1:13" s="8" customFormat="1" ht="50.25" customHeight="1" x14ac:dyDescent="0.25">
      <c r="A24" s="65"/>
      <c r="B24" s="66" t="s">
        <v>67</v>
      </c>
      <c r="C24" s="67" t="s">
        <v>64</v>
      </c>
      <c r="D24" s="68" t="s">
        <v>68</v>
      </c>
      <c r="E24" s="69">
        <v>52.5</v>
      </c>
      <c r="F24" s="70" t="s">
        <v>61</v>
      </c>
      <c r="G24" s="69">
        <f>E24</f>
        <v>52.5</v>
      </c>
      <c r="H24" s="139">
        <v>52.25</v>
      </c>
      <c r="I24" s="139" t="s">
        <v>56</v>
      </c>
      <c r="J24" s="139">
        <f>H24</f>
        <v>52.25</v>
      </c>
      <c r="K24" s="142">
        <v>-0.25</v>
      </c>
      <c r="L24" s="141" t="s">
        <v>61</v>
      </c>
      <c r="M24" s="142">
        <f>K24</f>
        <v>-0.25</v>
      </c>
    </row>
    <row r="25" spans="1:13" s="8" customFormat="1" ht="69" customHeight="1" x14ac:dyDescent="0.25">
      <c r="A25" s="73"/>
      <c r="B25" s="73" t="s">
        <v>81</v>
      </c>
      <c r="C25" s="73" t="s">
        <v>82</v>
      </c>
      <c r="D25" s="73" t="s">
        <v>83</v>
      </c>
      <c r="E25" s="74" t="s">
        <v>61</v>
      </c>
      <c r="F25" s="75">
        <v>160000</v>
      </c>
      <c r="G25" s="75">
        <f>F25</f>
        <v>160000</v>
      </c>
      <c r="H25" s="75"/>
      <c r="I25" s="75">
        <v>149190</v>
      </c>
      <c r="J25" s="75">
        <f>I25</f>
        <v>149190</v>
      </c>
      <c r="K25" s="75" t="s">
        <v>61</v>
      </c>
      <c r="L25" s="75">
        <v>-10810</v>
      </c>
      <c r="M25" s="75">
        <f>L25</f>
        <v>-10810</v>
      </c>
    </row>
    <row r="26" spans="1:13" s="8" customFormat="1" ht="89.25" customHeight="1" x14ac:dyDescent="0.25">
      <c r="A26" s="73"/>
      <c r="B26" s="73" t="s">
        <v>100</v>
      </c>
      <c r="C26" s="73" t="s">
        <v>82</v>
      </c>
      <c r="D26" s="73" t="s">
        <v>83</v>
      </c>
      <c r="E26" s="140">
        <v>100000</v>
      </c>
      <c r="F26" s="75" t="s">
        <v>61</v>
      </c>
      <c r="G26" s="75">
        <f>E26</f>
        <v>100000</v>
      </c>
      <c r="H26" s="75">
        <v>100000</v>
      </c>
      <c r="I26" s="75"/>
      <c r="J26" s="75">
        <f>H26</f>
        <v>100000</v>
      </c>
      <c r="K26" s="75" t="s">
        <v>61</v>
      </c>
      <c r="L26" s="75" t="s">
        <v>61</v>
      </c>
      <c r="M26" s="75" t="s">
        <v>61</v>
      </c>
    </row>
    <row r="27" spans="1:13" s="8" customFormat="1" ht="69" customHeight="1" x14ac:dyDescent="0.25">
      <c r="A27" s="73"/>
      <c r="B27" s="73" t="s">
        <v>101</v>
      </c>
      <c r="C27" s="73" t="s">
        <v>82</v>
      </c>
      <c r="D27" s="73" t="s">
        <v>102</v>
      </c>
      <c r="E27" s="74" t="s">
        <v>61</v>
      </c>
      <c r="F27" s="75">
        <v>100000</v>
      </c>
      <c r="G27" s="75">
        <f>F27</f>
        <v>100000</v>
      </c>
      <c r="H27" s="75" t="s">
        <v>61</v>
      </c>
      <c r="I27" s="75">
        <v>99960</v>
      </c>
      <c r="J27" s="75">
        <f>I27</f>
        <v>99960</v>
      </c>
      <c r="K27" s="75" t="s">
        <v>61</v>
      </c>
      <c r="L27" s="75">
        <v>-40</v>
      </c>
      <c r="M27" s="75">
        <v>-40</v>
      </c>
    </row>
    <row r="28" spans="1:13" s="8" customFormat="1" ht="69" customHeight="1" x14ac:dyDescent="0.25">
      <c r="A28" s="73"/>
      <c r="B28" s="73" t="s">
        <v>103</v>
      </c>
      <c r="C28" s="73" t="s">
        <v>82</v>
      </c>
      <c r="D28" s="73" t="s">
        <v>83</v>
      </c>
      <c r="E28" s="140">
        <v>620000</v>
      </c>
      <c r="F28" s="75" t="s">
        <v>61</v>
      </c>
      <c r="G28" s="75">
        <f>E28</f>
        <v>620000</v>
      </c>
      <c r="H28" s="75">
        <v>619404.56999999995</v>
      </c>
      <c r="I28" s="75" t="s">
        <v>61</v>
      </c>
      <c r="J28" s="75">
        <f>H28</f>
        <v>619404.56999999995</v>
      </c>
      <c r="K28" s="75">
        <v>-595.42999999999995</v>
      </c>
      <c r="L28" s="75" t="s">
        <v>61</v>
      </c>
      <c r="M28" s="75">
        <v>-595.42999999999995</v>
      </c>
    </row>
    <row r="29" spans="1:13" s="8" customFormat="1" ht="16.5" customHeight="1" x14ac:dyDescent="0.25">
      <c r="A29" s="63">
        <v>2</v>
      </c>
      <c r="B29" s="43" t="s">
        <v>39</v>
      </c>
      <c r="C29" s="10"/>
      <c r="D29" s="10"/>
      <c r="E29" s="44"/>
      <c r="F29" s="44"/>
      <c r="G29" s="44"/>
      <c r="H29" s="44"/>
      <c r="I29" s="44"/>
      <c r="J29" s="44"/>
      <c r="K29" s="44"/>
      <c r="L29" s="44"/>
      <c r="M29" s="44"/>
    </row>
    <row r="30" spans="1:13" s="8" customFormat="1" x14ac:dyDescent="0.25">
      <c r="A30" s="63"/>
      <c r="B30" s="43" t="s">
        <v>38</v>
      </c>
      <c r="C30" s="10"/>
      <c r="D30" s="10"/>
      <c r="E30" s="44"/>
      <c r="F30" s="44"/>
      <c r="G30" s="44"/>
      <c r="H30" s="44"/>
      <c r="I30" s="44"/>
      <c r="J30" s="44"/>
      <c r="K30" s="44"/>
      <c r="L30" s="44"/>
      <c r="M30" s="44"/>
    </row>
    <row r="31" spans="1:13" s="8" customFormat="1" ht="38.25" customHeight="1" x14ac:dyDescent="0.25">
      <c r="A31" s="35"/>
      <c r="B31" s="49" t="s">
        <v>69</v>
      </c>
      <c r="C31" s="50" t="s">
        <v>71</v>
      </c>
      <c r="D31" s="50" t="s">
        <v>72</v>
      </c>
      <c r="E31" s="45">
        <v>55580</v>
      </c>
      <c r="F31" s="44" t="s">
        <v>61</v>
      </c>
      <c r="G31" s="45">
        <f>E31</f>
        <v>55580</v>
      </c>
      <c r="H31" s="45">
        <v>58264</v>
      </c>
      <c r="I31" s="44" t="s">
        <v>61</v>
      </c>
      <c r="J31" s="45">
        <f>H31</f>
        <v>58264</v>
      </c>
      <c r="K31" s="44">
        <v>2684</v>
      </c>
      <c r="L31" s="44" t="s">
        <v>61</v>
      </c>
      <c r="M31" s="44">
        <v>2684</v>
      </c>
    </row>
    <row r="32" spans="1:13" s="8" customFormat="1" ht="48" customHeight="1" x14ac:dyDescent="0.25">
      <c r="A32" s="65"/>
      <c r="B32" s="76" t="s">
        <v>70</v>
      </c>
      <c r="C32" s="79" t="s">
        <v>71</v>
      </c>
      <c r="D32" s="79" t="s">
        <v>72</v>
      </c>
      <c r="E32" s="77">
        <v>223500</v>
      </c>
      <c r="F32" s="70" t="s">
        <v>61</v>
      </c>
      <c r="G32" s="77">
        <f>E32</f>
        <v>223500</v>
      </c>
      <c r="H32" s="77">
        <v>164423</v>
      </c>
      <c r="I32" s="70" t="s">
        <v>56</v>
      </c>
      <c r="J32" s="77">
        <f>H32</f>
        <v>164423</v>
      </c>
      <c r="K32" s="78" t="s">
        <v>112</v>
      </c>
      <c r="L32" s="70" t="s">
        <v>61</v>
      </c>
      <c r="M32" s="78" t="s">
        <v>112</v>
      </c>
    </row>
    <row r="33" spans="1:13" s="8" customFormat="1" ht="121.5" customHeight="1" x14ac:dyDescent="0.25">
      <c r="A33" s="63"/>
      <c r="B33" s="80" t="s">
        <v>84</v>
      </c>
      <c r="C33" s="80" t="s">
        <v>64</v>
      </c>
      <c r="D33" s="80" t="s">
        <v>85</v>
      </c>
      <c r="E33" s="81" t="s">
        <v>61</v>
      </c>
      <c r="F33" s="81">
        <v>1</v>
      </c>
      <c r="G33" s="81">
        <v>1</v>
      </c>
      <c r="H33" s="81" t="s">
        <v>61</v>
      </c>
      <c r="I33" s="81">
        <v>5</v>
      </c>
      <c r="J33" s="81">
        <v>5</v>
      </c>
      <c r="K33" s="81" t="s">
        <v>61</v>
      </c>
      <c r="L33" s="81">
        <v>4</v>
      </c>
      <c r="M33" s="81">
        <v>4</v>
      </c>
    </row>
    <row r="34" spans="1:13" s="8" customFormat="1" ht="121.5" customHeight="1" x14ac:dyDescent="0.25">
      <c r="A34" s="63"/>
      <c r="B34" s="80" t="s">
        <v>104</v>
      </c>
      <c r="C34" s="80" t="s">
        <v>71</v>
      </c>
      <c r="D34" s="80" t="s">
        <v>74</v>
      </c>
      <c r="E34" s="81">
        <v>31</v>
      </c>
      <c r="F34" s="81" t="s">
        <v>61</v>
      </c>
      <c r="G34" s="81">
        <v>31</v>
      </c>
      <c r="H34" s="81">
        <v>31</v>
      </c>
      <c r="I34" s="81" t="s">
        <v>61</v>
      </c>
      <c r="J34" s="81">
        <v>31</v>
      </c>
      <c r="K34" s="81" t="s">
        <v>61</v>
      </c>
      <c r="L34" s="81" t="s">
        <v>61</v>
      </c>
      <c r="M34" s="81" t="s">
        <v>61</v>
      </c>
    </row>
    <row r="35" spans="1:13" s="8" customFormat="1" ht="121.5" customHeight="1" x14ac:dyDescent="0.25">
      <c r="A35" s="63"/>
      <c r="B35" s="80" t="s">
        <v>105</v>
      </c>
      <c r="C35" s="80" t="s">
        <v>106</v>
      </c>
      <c r="D35" s="80" t="s">
        <v>107</v>
      </c>
      <c r="E35" s="81" t="s">
        <v>61</v>
      </c>
      <c r="F35" s="81">
        <v>952</v>
      </c>
      <c r="G35" s="81">
        <v>952</v>
      </c>
      <c r="H35" s="81" t="s">
        <v>61</v>
      </c>
      <c r="I35" s="81">
        <v>952</v>
      </c>
      <c r="J35" s="81" t="s">
        <v>61</v>
      </c>
      <c r="K35" s="81" t="s">
        <v>61</v>
      </c>
      <c r="L35" s="81" t="s">
        <v>61</v>
      </c>
      <c r="M35" s="81" t="s">
        <v>61</v>
      </c>
    </row>
    <row r="36" spans="1:13" s="8" customFormat="1" x14ac:dyDescent="0.25">
      <c r="A36" s="63">
        <v>3</v>
      </c>
      <c r="B36" s="43" t="s">
        <v>40</v>
      </c>
      <c r="C36" s="10"/>
      <c r="D36" s="10"/>
      <c r="E36" s="44"/>
      <c r="F36" s="44"/>
      <c r="G36" s="44"/>
      <c r="H36" s="44"/>
      <c r="I36" s="44"/>
      <c r="J36" s="44"/>
      <c r="K36" s="44"/>
      <c r="L36" s="44"/>
      <c r="M36" s="44"/>
    </row>
    <row r="37" spans="1:13" s="8" customFormat="1" ht="15" customHeight="1" x14ac:dyDescent="0.25">
      <c r="A37" s="10"/>
      <c r="B37" s="43" t="s">
        <v>38</v>
      </c>
      <c r="C37" s="10"/>
      <c r="D37" s="10"/>
      <c r="E37" s="44"/>
      <c r="F37" s="44"/>
      <c r="G37" s="44"/>
      <c r="H37" s="44"/>
      <c r="I37" s="44"/>
      <c r="J37" s="44"/>
      <c r="K37" s="44"/>
      <c r="L37" s="44"/>
      <c r="M37" s="44"/>
    </row>
    <row r="38" spans="1:13" s="8" customFormat="1" ht="91.5" customHeight="1" x14ac:dyDescent="0.25">
      <c r="A38" s="36"/>
      <c r="B38" s="50" t="s">
        <v>73</v>
      </c>
      <c r="C38" s="84" t="s">
        <v>64</v>
      </c>
      <c r="D38" s="84" t="s">
        <v>74</v>
      </c>
      <c r="E38" s="45">
        <v>1059</v>
      </c>
      <c r="F38" s="45" t="s">
        <v>61</v>
      </c>
      <c r="G38" s="45">
        <v>1059</v>
      </c>
      <c r="H38" s="45">
        <v>1115</v>
      </c>
      <c r="I38" s="45" t="s">
        <v>61</v>
      </c>
      <c r="J38" s="45">
        <v>1115</v>
      </c>
      <c r="K38" s="48" t="s">
        <v>113</v>
      </c>
      <c r="L38" s="48" t="s">
        <v>61</v>
      </c>
      <c r="M38" s="48" t="s">
        <v>113</v>
      </c>
    </row>
    <row r="39" spans="1:13" s="8" customFormat="1" ht="82.5" customHeight="1" x14ac:dyDescent="0.25">
      <c r="A39" s="82"/>
      <c r="B39" s="83" t="s">
        <v>75</v>
      </c>
      <c r="C39" s="85" t="s">
        <v>64</v>
      </c>
      <c r="D39" s="85" t="s">
        <v>74</v>
      </c>
      <c r="E39" s="69">
        <v>4257</v>
      </c>
      <c r="F39" s="69" t="s">
        <v>61</v>
      </c>
      <c r="G39" s="69">
        <v>4257</v>
      </c>
      <c r="H39" s="69">
        <v>3149</v>
      </c>
      <c r="I39" s="69" t="s">
        <v>56</v>
      </c>
      <c r="J39" s="69">
        <v>3149</v>
      </c>
      <c r="K39" s="78" t="s">
        <v>114</v>
      </c>
      <c r="L39" s="78" t="s">
        <v>61</v>
      </c>
      <c r="M39" s="78" t="s">
        <v>114</v>
      </c>
    </row>
    <row r="40" spans="1:13" s="8" customFormat="1" ht="123" customHeight="1" x14ac:dyDescent="0.25">
      <c r="A40" s="52"/>
      <c r="B40" s="86" t="s">
        <v>86</v>
      </c>
      <c r="C40" s="86" t="s">
        <v>82</v>
      </c>
      <c r="D40" s="86" t="s">
        <v>87</v>
      </c>
      <c r="E40" s="87" t="s">
        <v>61</v>
      </c>
      <c r="F40" s="75">
        <v>160000</v>
      </c>
      <c r="G40" s="75">
        <f>F40</f>
        <v>160000</v>
      </c>
      <c r="H40" s="87" t="s">
        <v>61</v>
      </c>
      <c r="I40" s="75">
        <v>149190</v>
      </c>
      <c r="J40" s="75">
        <f>I40</f>
        <v>149190</v>
      </c>
      <c r="K40" s="87" t="s">
        <v>61</v>
      </c>
      <c r="L40" s="75">
        <v>-10810</v>
      </c>
      <c r="M40" s="75">
        <v>-10810</v>
      </c>
    </row>
    <row r="41" spans="1:13" s="8" customFormat="1" ht="123" customHeight="1" x14ac:dyDescent="0.25">
      <c r="A41" s="112"/>
      <c r="B41" s="86" t="s">
        <v>108</v>
      </c>
      <c r="C41" s="86" t="s">
        <v>82</v>
      </c>
      <c r="D41" s="86" t="s">
        <v>74</v>
      </c>
      <c r="E41" s="87">
        <v>3226</v>
      </c>
      <c r="F41" s="75" t="s">
        <v>61</v>
      </c>
      <c r="G41" s="75">
        <v>3226</v>
      </c>
      <c r="H41" s="87">
        <v>3226</v>
      </c>
      <c r="I41" s="75" t="s">
        <v>61</v>
      </c>
      <c r="J41" s="75">
        <v>3226</v>
      </c>
      <c r="K41" s="87" t="s">
        <v>61</v>
      </c>
      <c r="L41" s="87" t="s">
        <v>61</v>
      </c>
      <c r="M41" s="87" t="s">
        <v>61</v>
      </c>
    </row>
    <row r="42" spans="1:13" s="8" customFormat="1" ht="123" customHeight="1" x14ac:dyDescent="0.25">
      <c r="A42" s="112"/>
      <c r="B42" s="86" t="s">
        <v>109</v>
      </c>
      <c r="C42" s="86" t="s">
        <v>82</v>
      </c>
      <c r="D42" s="86" t="s">
        <v>74</v>
      </c>
      <c r="E42" s="87" t="s">
        <v>61</v>
      </c>
      <c r="F42" s="75">
        <v>105</v>
      </c>
      <c r="G42" s="75">
        <v>105</v>
      </c>
      <c r="H42" s="87" t="s">
        <v>61</v>
      </c>
      <c r="I42" s="75">
        <v>105</v>
      </c>
      <c r="J42" s="75">
        <v>105</v>
      </c>
      <c r="K42" s="87" t="s">
        <v>61</v>
      </c>
      <c r="L42" s="87" t="s">
        <v>61</v>
      </c>
      <c r="M42" s="87" t="s">
        <v>61</v>
      </c>
    </row>
    <row r="43" spans="1:13" s="8" customFormat="1" ht="16.5" customHeight="1" x14ac:dyDescent="0.25">
      <c r="A43" s="63">
        <v>4</v>
      </c>
      <c r="B43" s="43" t="s">
        <v>41</v>
      </c>
      <c r="C43" s="10"/>
      <c r="D43" s="10"/>
      <c r="E43" s="44"/>
      <c r="F43" s="44"/>
      <c r="G43" s="44"/>
      <c r="H43" s="44"/>
      <c r="I43" s="44"/>
      <c r="J43" s="44"/>
      <c r="K43" s="44"/>
      <c r="L43" s="44"/>
      <c r="M43" s="44"/>
    </row>
    <row r="44" spans="1:13" s="8" customFormat="1" ht="16.5" customHeight="1" x14ac:dyDescent="0.25">
      <c r="A44" s="52"/>
      <c r="B44" s="43" t="s">
        <v>38</v>
      </c>
      <c r="C44" s="10"/>
      <c r="D44" s="10"/>
      <c r="E44" s="44"/>
      <c r="F44" s="44"/>
      <c r="G44" s="44"/>
      <c r="H44" s="44"/>
      <c r="I44" s="44"/>
      <c r="J44" s="44"/>
      <c r="K44" s="44"/>
      <c r="L44" s="44"/>
      <c r="M44" s="44"/>
    </row>
    <row r="45" spans="1:13" s="8" customFormat="1" ht="122.25" customHeight="1" x14ac:dyDescent="0.25">
      <c r="A45" s="52"/>
      <c r="B45" s="86" t="s">
        <v>88</v>
      </c>
      <c r="C45" s="86" t="s">
        <v>55</v>
      </c>
      <c r="D45" s="86" t="s">
        <v>87</v>
      </c>
      <c r="E45" s="87" t="s">
        <v>61</v>
      </c>
      <c r="F45" s="87">
        <v>100</v>
      </c>
      <c r="G45" s="87">
        <v>100</v>
      </c>
      <c r="H45" s="87" t="s">
        <v>61</v>
      </c>
      <c r="I45" s="87">
        <v>100</v>
      </c>
      <c r="J45" s="87">
        <v>100</v>
      </c>
      <c r="K45" s="87" t="s">
        <v>61</v>
      </c>
      <c r="L45" s="87" t="s">
        <v>61</v>
      </c>
      <c r="M45" s="87" t="s">
        <v>61</v>
      </c>
    </row>
    <row r="46" spans="1:13" s="8" customFormat="1" ht="120.75" customHeight="1" x14ac:dyDescent="0.25">
      <c r="A46" s="58"/>
      <c r="B46" s="89" t="s">
        <v>76</v>
      </c>
      <c r="C46" s="90" t="s">
        <v>55</v>
      </c>
      <c r="D46" s="90" t="s">
        <v>72</v>
      </c>
      <c r="E46" s="88">
        <v>67</v>
      </c>
      <c r="F46" s="88" t="s">
        <v>61</v>
      </c>
      <c r="G46" s="88">
        <v>67</v>
      </c>
      <c r="H46" s="88">
        <v>71.599999999999994</v>
      </c>
      <c r="I46" s="88" t="s">
        <v>56</v>
      </c>
      <c r="J46" s="88">
        <v>71.599999999999994</v>
      </c>
      <c r="K46" s="88">
        <v>4.5999999999999996</v>
      </c>
      <c r="L46" s="88" t="s">
        <v>61</v>
      </c>
      <c r="M46" s="88">
        <v>4.5999999999999996</v>
      </c>
    </row>
    <row r="47" spans="1:13" s="8" customFormat="1" x14ac:dyDescent="0.25">
      <c r="A47" s="9"/>
    </row>
    <row r="48" spans="1:13" s="104" customFormat="1" ht="33" customHeight="1" x14ac:dyDescent="0.2">
      <c r="A48" s="103" t="s">
        <v>90</v>
      </c>
      <c r="B48" s="103"/>
      <c r="C48" s="103"/>
      <c r="D48" s="103"/>
      <c r="G48" s="105"/>
      <c r="H48" s="106"/>
      <c r="I48" s="107"/>
      <c r="J48" s="108" t="s">
        <v>78</v>
      </c>
    </row>
    <row r="49" spans="1:1" s="8" customFormat="1" x14ac:dyDescent="0.25">
      <c r="A49" s="9"/>
    </row>
    <row r="50" spans="1:1" s="8" customFormat="1" x14ac:dyDescent="0.25">
      <c r="A50" s="9"/>
    </row>
    <row r="51" spans="1:1" s="8" customFormat="1" x14ac:dyDescent="0.25">
      <c r="A51" s="9"/>
    </row>
    <row r="52" spans="1:1" s="8" customFormat="1" x14ac:dyDescent="0.25">
      <c r="A52" s="9"/>
    </row>
    <row r="53" spans="1:1" s="8" customFormat="1" x14ac:dyDescent="0.25"/>
    <row r="54" spans="1:1" s="8" customFormat="1" x14ac:dyDescent="0.25"/>
    <row r="55" spans="1:1" s="8" customFormat="1" x14ac:dyDescent="0.25"/>
    <row r="56" spans="1:1" s="8" customFormat="1" x14ac:dyDescent="0.25"/>
    <row r="57" spans="1:1" s="8" customFormat="1" x14ac:dyDescent="0.25"/>
    <row r="58" spans="1:1" s="8" customFormat="1" x14ac:dyDescent="0.25"/>
    <row r="59" spans="1:1" s="8" customFormat="1" x14ac:dyDescent="0.25"/>
    <row r="60" spans="1:1" s="8" customFormat="1" x14ac:dyDescent="0.25"/>
    <row r="61" spans="1:1" s="8" customFormat="1" x14ac:dyDescent="0.25"/>
    <row r="62" spans="1:1" s="8" customFormat="1" x14ac:dyDescent="0.25"/>
    <row r="63" spans="1:1" s="8" customFormat="1" x14ac:dyDescent="0.25"/>
    <row r="64" spans="1:1" s="8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</sheetData>
  <mergeCells count="18">
    <mergeCell ref="K1:L1"/>
    <mergeCell ref="K2:L2"/>
    <mergeCell ref="K3:L3"/>
    <mergeCell ref="K4:L4"/>
    <mergeCell ref="H18:J18"/>
    <mergeCell ref="K18:M18"/>
    <mergeCell ref="E17:H17"/>
    <mergeCell ref="E10:I10"/>
    <mergeCell ref="F14:G14"/>
    <mergeCell ref="E16:I16"/>
    <mergeCell ref="A18:A19"/>
    <mergeCell ref="B18:B19"/>
    <mergeCell ref="F8:G8"/>
    <mergeCell ref="E9:I9"/>
    <mergeCell ref="E18:G18"/>
    <mergeCell ref="C18:C19"/>
    <mergeCell ref="D18:D19"/>
    <mergeCell ref="A17:C17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opLeftCell="A4" zoomScaleNormal="100" workbookViewId="0">
      <selection activeCell="K21" sqref="K21"/>
    </sheetView>
  </sheetViews>
  <sheetFormatPr defaultRowHeight="15" x14ac:dyDescent="0.2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20" t="s">
        <v>12</v>
      </c>
      <c r="I1" s="120"/>
    </row>
    <row r="2" spans="1:9" x14ac:dyDescent="0.25">
      <c r="A2" s="1"/>
      <c r="B2" s="1"/>
      <c r="C2" s="1"/>
      <c r="D2" s="1"/>
      <c r="E2" s="1"/>
      <c r="F2" s="1"/>
      <c r="G2" s="1"/>
      <c r="H2" s="120" t="s">
        <v>13</v>
      </c>
      <c r="I2" s="120"/>
    </row>
    <row r="3" spans="1:9" x14ac:dyDescent="0.25">
      <c r="A3" s="1"/>
      <c r="B3" s="1"/>
      <c r="C3" s="1"/>
      <c r="D3" s="1"/>
      <c r="E3" s="1"/>
      <c r="F3" s="1"/>
      <c r="G3" s="1"/>
      <c r="H3" s="120" t="s">
        <v>14</v>
      </c>
      <c r="I3" s="120"/>
    </row>
    <row r="4" spans="1:9" x14ac:dyDescent="0.25">
      <c r="A4" s="1"/>
      <c r="B4" s="1"/>
      <c r="C4" s="1"/>
      <c r="D4" s="1"/>
      <c r="E4" s="1"/>
      <c r="F4" s="1"/>
      <c r="G4" s="1"/>
      <c r="H4" s="120" t="s">
        <v>15</v>
      </c>
      <c r="I4" s="120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22" t="s">
        <v>16</v>
      </c>
      <c r="E8" s="122"/>
      <c r="F8" s="1"/>
      <c r="G8" s="1"/>
      <c r="H8" s="1"/>
      <c r="I8" s="1"/>
    </row>
    <row r="9" spans="1:9" x14ac:dyDescent="0.25">
      <c r="A9" s="1"/>
      <c r="B9" s="1"/>
      <c r="C9" s="122" t="s">
        <v>42</v>
      </c>
      <c r="D9" s="122"/>
      <c r="E9" s="122"/>
      <c r="F9" s="122"/>
      <c r="G9" s="1"/>
      <c r="H9" s="1"/>
      <c r="I9" s="1"/>
    </row>
    <row r="10" spans="1:9" x14ac:dyDescent="0.25">
      <c r="A10" s="1"/>
      <c r="B10" s="1"/>
      <c r="C10" s="122" t="s">
        <v>43</v>
      </c>
      <c r="D10" s="122"/>
      <c r="E10" s="122"/>
      <c r="F10" s="122"/>
      <c r="G10" s="1"/>
      <c r="H10" s="1"/>
      <c r="I10" s="1"/>
    </row>
    <row r="11" spans="1:9" x14ac:dyDescent="0.25">
      <c r="A11" s="1"/>
      <c r="B11" s="1"/>
      <c r="C11" s="122" t="s">
        <v>44</v>
      </c>
      <c r="D11" s="122"/>
      <c r="E11" s="122"/>
      <c r="F11" s="122"/>
      <c r="G11" s="1"/>
      <c r="H11" s="1"/>
      <c r="I11" s="1"/>
    </row>
    <row r="12" spans="1:9" x14ac:dyDescent="0.25">
      <c r="A12" s="1"/>
      <c r="B12" s="1"/>
      <c r="C12" s="122"/>
      <c r="D12" s="122"/>
      <c r="E12" s="122"/>
      <c r="F12" s="122"/>
      <c r="G12" s="1"/>
      <c r="H12" s="1"/>
      <c r="I12" s="1"/>
    </row>
    <row r="13" spans="1:9" x14ac:dyDescent="0.25">
      <c r="A13" s="1"/>
      <c r="B13" s="24" t="s">
        <v>77</v>
      </c>
      <c r="C13" s="24"/>
      <c r="D13" s="24"/>
      <c r="E13" s="24"/>
      <c r="F13" s="24"/>
      <c r="G13" s="24"/>
      <c r="I13" s="1"/>
    </row>
    <row r="14" spans="1:9" x14ac:dyDescent="0.25">
      <c r="A14" s="1"/>
      <c r="B14" s="123" t="s">
        <v>21</v>
      </c>
      <c r="C14" s="123"/>
      <c r="D14" s="123"/>
      <c r="E14" s="123"/>
      <c r="F14" s="123"/>
      <c r="G14" s="123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21" t="s">
        <v>110</v>
      </c>
      <c r="E16" s="121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 x14ac:dyDescent="0.25">
      <c r="A18" s="113" t="s">
        <v>45</v>
      </c>
      <c r="B18" s="115" t="s">
        <v>46</v>
      </c>
      <c r="C18" s="115" t="s">
        <v>47</v>
      </c>
      <c r="D18" s="129" t="s">
        <v>1</v>
      </c>
      <c r="E18" s="124" t="s">
        <v>48</v>
      </c>
      <c r="F18" s="125"/>
      <c r="G18" s="126"/>
      <c r="H18" s="129" t="s">
        <v>35</v>
      </c>
      <c r="I18" s="130"/>
      <c r="J18" s="131"/>
    </row>
    <row r="19" spans="1:12" s="6" customFormat="1" ht="102" customHeight="1" thickBot="1" x14ac:dyDescent="0.3">
      <c r="A19" s="114"/>
      <c r="B19" s="116"/>
      <c r="C19" s="116"/>
      <c r="D19" s="135"/>
      <c r="E19" s="28" t="s">
        <v>49</v>
      </c>
      <c r="F19" s="28" t="s">
        <v>50</v>
      </c>
      <c r="G19" s="28" t="s">
        <v>34</v>
      </c>
      <c r="H19" s="28" t="s">
        <v>49</v>
      </c>
      <c r="I19" s="28" t="s">
        <v>50</v>
      </c>
      <c r="J19" s="29" t="s">
        <v>34</v>
      </c>
      <c r="K19" s="5"/>
      <c r="L19" s="5"/>
    </row>
    <row r="20" spans="1:12" s="3" customFormat="1" ht="17.25" customHeight="1" x14ac:dyDescent="0.15">
      <c r="A20" s="60">
        <v>1</v>
      </c>
      <c r="B20" s="61">
        <v>2</v>
      </c>
      <c r="C20" s="61">
        <v>3</v>
      </c>
      <c r="D20" s="61">
        <v>4</v>
      </c>
      <c r="E20" s="61">
        <v>5</v>
      </c>
      <c r="F20" s="61">
        <v>6</v>
      </c>
      <c r="G20" s="61">
        <v>7</v>
      </c>
      <c r="H20" s="61">
        <v>8</v>
      </c>
      <c r="I20" s="61">
        <v>9</v>
      </c>
      <c r="J20" s="62">
        <v>10</v>
      </c>
    </row>
    <row r="21" spans="1:12" s="8" customFormat="1" ht="103.5" customHeight="1" x14ac:dyDescent="0.25">
      <c r="A21" s="48" t="s">
        <v>57</v>
      </c>
      <c r="B21" s="109" t="s">
        <v>60</v>
      </c>
      <c r="C21" s="48" t="s">
        <v>62</v>
      </c>
      <c r="D21" s="110" t="s">
        <v>58</v>
      </c>
      <c r="E21" s="111">
        <v>1640</v>
      </c>
      <c r="F21" s="111">
        <v>260</v>
      </c>
      <c r="G21" s="111">
        <f>E21+F21</f>
        <v>1900</v>
      </c>
      <c r="H21" s="111">
        <v>1639.4</v>
      </c>
      <c r="I21" s="111">
        <v>249.2</v>
      </c>
      <c r="J21" s="111">
        <f>H21+I21</f>
        <v>1888.6000000000001</v>
      </c>
    </row>
    <row r="22" spans="1:12" s="8" customFormat="1" x14ac:dyDescent="0.25">
      <c r="A22" s="97"/>
      <c r="B22" s="10"/>
      <c r="C22" s="10"/>
      <c r="D22" s="10"/>
      <c r="E22" s="10"/>
      <c r="F22" s="10"/>
      <c r="G22" s="10"/>
      <c r="H22" s="10"/>
      <c r="I22" s="10"/>
      <c r="J22" s="10"/>
    </row>
    <row r="23" spans="1:12" s="8" customFormat="1" x14ac:dyDescent="0.25">
      <c r="A23" s="97"/>
      <c r="B23" s="10"/>
      <c r="C23" s="10"/>
      <c r="D23" s="10"/>
      <c r="E23" s="10"/>
      <c r="F23" s="10"/>
      <c r="G23" s="10"/>
      <c r="H23" s="10"/>
      <c r="I23" s="10"/>
      <c r="J23" s="10"/>
    </row>
    <row r="24" spans="1:12" s="8" customFormat="1" x14ac:dyDescent="0.25">
      <c r="A24" s="9"/>
    </row>
    <row r="25" spans="1:12" s="104" customFormat="1" ht="33" customHeight="1" x14ac:dyDescent="0.2">
      <c r="A25" s="103" t="s">
        <v>90</v>
      </c>
      <c r="B25" s="103"/>
      <c r="C25" s="103"/>
      <c r="D25" s="103"/>
      <c r="E25" s="105"/>
      <c r="F25" s="106"/>
      <c r="G25" s="107"/>
      <c r="H25" s="108" t="s">
        <v>78</v>
      </c>
    </row>
    <row r="26" spans="1:12" s="8" customFormat="1" x14ac:dyDescent="0.25">
      <c r="A26" s="9"/>
    </row>
    <row r="27" spans="1:12" s="8" customFormat="1" ht="30" customHeight="1" x14ac:dyDescent="0.25">
      <c r="A27" s="136"/>
      <c r="B27" s="136"/>
      <c r="C27" s="136"/>
      <c r="D27" s="33"/>
      <c r="E27" s="33"/>
      <c r="F27" s="34"/>
      <c r="G27" s="33"/>
    </row>
    <row r="28" spans="1:12" s="8" customFormat="1" ht="17.25" customHeight="1" x14ac:dyDescent="0.25">
      <c r="A28" s="9"/>
      <c r="D28" s="23"/>
      <c r="F28" s="118"/>
      <c r="G28" s="118"/>
    </row>
    <row r="29" spans="1:12" s="8" customFormat="1" x14ac:dyDescent="0.25">
      <c r="A29" s="9"/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F28:G28"/>
    <mergeCell ref="D18:D19"/>
    <mergeCell ref="H18:J18"/>
    <mergeCell ref="E18:G18"/>
    <mergeCell ref="A27:C27"/>
    <mergeCell ref="A18:A19"/>
    <mergeCell ref="B14:G14"/>
    <mergeCell ref="D16:E16"/>
    <mergeCell ref="B18:B19"/>
    <mergeCell ref="C18:C19"/>
    <mergeCell ref="C10:F10"/>
    <mergeCell ref="C11:F11"/>
    <mergeCell ref="C12:F12"/>
    <mergeCell ref="H1:I1"/>
    <mergeCell ref="H2:I2"/>
    <mergeCell ref="H3:I3"/>
    <mergeCell ref="H4:I4"/>
    <mergeCell ref="C9:F9"/>
    <mergeCell ref="D8:E8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topLeftCell="A7" zoomScaleNormal="100" workbookViewId="0">
      <selection activeCell="R29" sqref="R29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20" t="s">
        <v>12</v>
      </c>
      <c r="I1" s="120"/>
    </row>
    <row r="2" spans="1:9" x14ac:dyDescent="0.25">
      <c r="A2" s="1"/>
      <c r="B2" s="1"/>
      <c r="C2" s="1"/>
      <c r="D2" s="1"/>
      <c r="E2" s="1"/>
      <c r="F2" s="1"/>
      <c r="G2" s="1"/>
      <c r="H2" s="120" t="s">
        <v>13</v>
      </c>
      <c r="I2" s="120"/>
    </row>
    <row r="3" spans="1:9" x14ac:dyDescent="0.25">
      <c r="A3" s="1"/>
      <c r="B3" s="1"/>
      <c r="C3" s="1"/>
      <c r="D3" s="1"/>
      <c r="E3" s="1"/>
      <c r="F3" s="1"/>
      <c r="G3" s="1"/>
      <c r="H3" s="120" t="s">
        <v>14</v>
      </c>
      <c r="I3" s="120"/>
    </row>
    <row r="4" spans="1:9" x14ac:dyDescent="0.25">
      <c r="A4" s="1"/>
      <c r="B4" s="1"/>
      <c r="C4" s="1"/>
      <c r="D4" s="1"/>
      <c r="E4" s="1"/>
      <c r="F4" s="1"/>
      <c r="G4" s="1"/>
      <c r="H4" s="120" t="s">
        <v>15</v>
      </c>
      <c r="I4" s="120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22" t="s">
        <v>16</v>
      </c>
      <c r="E8" s="122"/>
      <c r="F8" s="1"/>
      <c r="G8" s="1"/>
      <c r="H8" s="1"/>
      <c r="I8" s="1"/>
    </row>
    <row r="9" spans="1:9" x14ac:dyDescent="0.25">
      <c r="A9" s="1"/>
      <c r="B9" s="1"/>
      <c r="C9" s="122" t="s">
        <v>42</v>
      </c>
      <c r="D9" s="122"/>
      <c r="E9" s="122"/>
      <c r="F9" s="122"/>
      <c r="G9" s="1"/>
      <c r="H9" s="1"/>
      <c r="I9" s="1"/>
    </row>
    <row r="10" spans="1:9" x14ac:dyDescent="0.25">
      <c r="A10" s="1"/>
      <c r="B10" s="1"/>
      <c r="C10" s="122" t="s">
        <v>51</v>
      </c>
      <c r="D10" s="122"/>
      <c r="E10" s="122"/>
      <c r="F10" s="122"/>
      <c r="G10" s="1"/>
      <c r="H10" s="1"/>
      <c r="I10" s="1"/>
    </row>
    <row r="11" spans="1:9" x14ac:dyDescent="0.25">
      <c r="A11" s="1"/>
      <c r="B11" s="1"/>
      <c r="C11" s="122" t="s">
        <v>52</v>
      </c>
      <c r="D11" s="122"/>
      <c r="E11" s="122"/>
      <c r="F11" s="122"/>
      <c r="G11" s="1"/>
      <c r="H11" s="1"/>
      <c r="I11" s="1"/>
    </row>
    <row r="12" spans="1:9" x14ac:dyDescent="0.25">
      <c r="A12" s="1"/>
      <c r="B12" s="1"/>
      <c r="C12" s="122"/>
      <c r="D12" s="122"/>
      <c r="E12" s="122"/>
      <c r="F12" s="122"/>
      <c r="G12" s="1"/>
      <c r="H12" s="1"/>
      <c r="I12" s="1"/>
    </row>
    <row r="13" spans="1:9" x14ac:dyDescent="0.25">
      <c r="A13" s="1"/>
      <c r="B13" s="24"/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123" t="s">
        <v>21</v>
      </c>
      <c r="C14" s="123"/>
      <c r="D14" s="123"/>
      <c r="E14" s="123"/>
      <c r="F14" s="123"/>
      <c r="G14" s="123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21" t="s">
        <v>22</v>
      </c>
      <c r="E16" s="121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113" t="s">
        <v>47</v>
      </c>
      <c r="B18" s="115" t="s">
        <v>53</v>
      </c>
      <c r="C18" s="129" t="s">
        <v>1</v>
      </c>
      <c r="D18" s="124" t="s">
        <v>48</v>
      </c>
      <c r="E18" s="125"/>
      <c r="F18" s="126"/>
      <c r="G18" s="124" t="s">
        <v>35</v>
      </c>
      <c r="H18" s="125"/>
      <c r="I18" s="137"/>
    </row>
    <row r="19" spans="1:11" s="6" customFormat="1" ht="102" customHeight="1" thickBot="1" x14ac:dyDescent="0.3">
      <c r="A19" s="114"/>
      <c r="B19" s="116"/>
      <c r="C19" s="135"/>
      <c r="D19" s="28" t="s">
        <v>49</v>
      </c>
      <c r="E19" s="28" t="s">
        <v>50</v>
      </c>
      <c r="F19" s="28" t="s">
        <v>34</v>
      </c>
      <c r="G19" s="28" t="s">
        <v>49</v>
      </c>
      <c r="H19" s="28" t="s">
        <v>50</v>
      </c>
      <c r="I19" s="29" t="s">
        <v>34</v>
      </c>
      <c r="J19" s="5"/>
      <c r="K19" s="5"/>
    </row>
    <row r="20" spans="1:11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 x14ac:dyDescent="0.25">
      <c r="A21" s="40"/>
      <c r="B21" s="14"/>
      <c r="C21" s="14"/>
      <c r="D21" s="14"/>
      <c r="E21" s="14"/>
      <c r="F21" s="14"/>
      <c r="G21" s="14"/>
      <c r="H21" s="14"/>
      <c r="I21" s="15"/>
    </row>
    <row r="22" spans="1:11" s="8" customFormat="1" x14ac:dyDescent="0.25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 x14ac:dyDescent="0.25">
      <c r="A24" s="9"/>
    </row>
    <row r="25" spans="1:11" s="21" customFormat="1" ht="33" customHeight="1" x14ac:dyDescent="0.25">
      <c r="A25" s="138" t="s">
        <v>10</v>
      </c>
      <c r="B25" s="138"/>
      <c r="C25" s="138"/>
      <c r="E25" s="22"/>
      <c r="G25" s="9" t="s">
        <v>11</v>
      </c>
    </row>
    <row r="26" spans="1:11" s="8" customFormat="1" x14ac:dyDescent="0.25">
      <c r="A26" s="9"/>
    </row>
    <row r="27" spans="1:11" s="8" customFormat="1" ht="30" customHeight="1" x14ac:dyDescent="0.25">
      <c r="A27" s="136"/>
      <c r="B27" s="136"/>
      <c r="C27" s="136"/>
      <c r="D27" s="33"/>
      <c r="E27" s="33"/>
      <c r="F27" s="34"/>
      <c r="G27" s="33"/>
    </row>
    <row r="28" spans="1:11" s="8" customFormat="1" ht="17.25" customHeight="1" x14ac:dyDescent="0.25">
      <c r="A28" s="9"/>
      <c r="D28" s="23"/>
      <c r="F28" s="118"/>
      <c r="G28" s="118"/>
    </row>
    <row r="29" spans="1:11" s="8" customFormat="1" x14ac:dyDescent="0.25">
      <c r="A29" s="9"/>
    </row>
    <row r="30" spans="1:11" s="8" customFormat="1" x14ac:dyDescent="0.25">
      <c r="A30" s="9"/>
    </row>
    <row r="31" spans="1:11" s="8" customFormat="1" x14ac:dyDescent="0.25">
      <c r="A31" s="9"/>
    </row>
    <row r="32" spans="1:11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A27:C27"/>
    <mergeCell ref="F28:G28"/>
    <mergeCell ref="D18:F18"/>
    <mergeCell ref="G18:I18"/>
    <mergeCell ref="A18:A19"/>
    <mergeCell ref="B18:B19"/>
    <mergeCell ref="C18:C19"/>
    <mergeCell ref="A25:C25"/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132</vt:i4>
      </vt:variant>
    </vt:vector>
  </HeadingPairs>
  <TitlesOfParts>
    <vt:vector size="136" baseType="lpstr">
      <vt:lpstr>Табл.1</vt:lpstr>
      <vt:lpstr>Табл.2</vt:lpstr>
      <vt:lpstr>Табл.3</vt:lpstr>
      <vt:lpstr>Табл.4</vt:lpstr>
      <vt:lpstr>Табл.2!dfas05ca2s</vt:lpstr>
      <vt:lpstr>Табл.2!dfas0b6gl9</vt:lpstr>
      <vt:lpstr>Табл.2!dfas0i1q0n</vt:lpstr>
      <vt:lpstr>Табл.2!dfas0szrs1</vt:lpstr>
      <vt:lpstr>Табл.2!dfas0xkgwb</vt:lpstr>
      <vt:lpstr>Табл.2!dfas0zweqa</vt:lpstr>
      <vt:lpstr>Табл.2!dfas1pr8h2</vt:lpstr>
      <vt:lpstr>Табл.2!dfas1zht0i</vt:lpstr>
      <vt:lpstr>Табл.2!dfas293pku</vt:lpstr>
      <vt:lpstr>Табл.2!dfas2hglzb</vt:lpstr>
      <vt:lpstr>Табл.2!dfas2k9d0k</vt:lpstr>
      <vt:lpstr>Табл.2!dfas2li1eg</vt:lpstr>
      <vt:lpstr>Табл.2!dfas2oil8k</vt:lpstr>
      <vt:lpstr>Табл.2!dfas2r6hbv</vt:lpstr>
      <vt:lpstr>Табл.2!dfas2vhsug</vt:lpstr>
      <vt:lpstr>Табл.2!dfas30h3hs</vt:lpstr>
      <vt:lpstr>Табл.2!dfas32vuvm</vt:lpstr>
      <vt:lpstr>Табл.2!dfas33ggb4</vt:lpstr>
      <vt:lpstr>Табл.2!dfas366uwg</vt:lpstr>
      <vt:lpstr>Табл.2!dfas37s3xm</vt:lpstr>
      <vt:lpstr>Табл.2!dfas3forbg</vt:lpstr>
      <vt:lpstr>Табл.2!dfas40qshz</vt:lpstr>
      <vt:lpstr>Табл.2!dfas416gi0</vt:lpstr>
      <vt:lpstr>Табл.2!dfas4ag4mm</vt:lpstr>
      <vt:lpstr>Табл.2!dfas4kputr</vt:lpstr>
      <vt:lpstr>Табл.2!dfas4xstwq</vt:lpstr>
      <vt:lpstr>Табл.2!dfas54q44b</vt:lpstr>
      <vt:lpstr>Табл.2!dfas5htn89</vt:lpstr>
      <vt:lpstr>Табл.2!dfas6d7mlf</vt:lpstr>
      <vt:lpstr>Табл.2!dfas6dnnxw</vt:lpstr>
      <vt:lpstr>Табл.2!dfas6gibgl</vt:lpstr>
      <vt:lpstr>Табл.2!dfas6ir4z9</vt:lpstr>
      <vt:lpstr>Табл.2!dfas6nwt4t</vt:lpstr>
      <vt:lpstr>Табл.2!dfas6z6h0n</vt:lpstr>
      <vt:lpstr>Табл.2!dfas73zb4s</vt:lpstr>
      <vt:lpstr>Табл.2!dfas7k27az</vt:lpstr>
      <vt:lpstr>Табл.2!dfas7kmb61</vt:lpstr>
      <vt:lpstr>Табл.2!dfas7l45de</vt:lpstr>
      <vt:lpstr>Табл.2!dfas7li1lg</vt:lpstr>
      <vt:lpstr>Табл.2!dfas7nakpc</vt:lpstr>
      <vt:lpstr>Табл.2!dfas7nwk46</vt:lpstr>
      <vt:lpstr>Табл.2!dfas8ngwda</vt:lpstr>
      <vt:lpstr>Табл.2!dfas91mphh</vt:lpstr>
      <vt:lpstr>Табл.2!dfas9843ku</vt:lpstr>
      <vt:lpstr>Табл.2!dfas9yx40a</vt:lpstr>
      <vt:lpstr>Табл.2!dfasalsd5p</vt:lpstr>
      <vt:lpstr>Табл.2!dfasb09i32</vt:lpstr>
      <vt:lpstr>Табл.2!dfasb1iu44</vt:lpstr>
      <vt:lpstr>Табл.2!dfasbbmoc2</vt:lpstr>
      <vt:lpstr>Табл.2!dfasbmxgu5</vt:lpstr>
      <vt:lpstr>Табл.2!dfasbu08sy</vt:lpstr>
      <vt:lpstr>Табл.2!dfasc8fo8s</vt:lpstr>
      <vt:lpstr>Табл.2!dfascqauz3</vt:lpstr>
      <vt:lpstr>Табл.2!dfasd2hrvg</vt:lpstr>
      <vt:lpstr>Табл.2!dfasd4vm5s</vt:lpstr>
      <vt:lpstr>Табл.2!dfasdabyhi</vt:lpstr>
      <vt:lpstr>Табл.2!dfasdflo9k</vt:lpstr>
      <vt:lpstr>Табл.2!dfasdlv4y2</vt:lpstr>
      <vt:lpstr>Табл.2!dfasdq1mvi</vt:lpstr>
      <vt:lpstr>Табл.2!dfasdrzn03</vt:lpstr>
      <vt:lpstr>Табл.2!dfasdsp3rz</vt:lpstr>
      <vt:lpstr>Табл.2!dfasdwhi70</vt:lpstr>
      <vt:lpstr>Табл.2!dfasdxorwo</vt:lpstr>
      <vt:lpstr>Табл.2!dfase86zt5</vt:lpstr>
      <vt:lpstr>Табл.2!dfasezli9x</vt:lpstr>
      <vt:lpstr>Табл.2!dfasf5vutg</vt:lpstr>
      <vt:lpstr>Табл.2!dfasftgl90</vt:lpstr>
      <vt:lpstr>Табл.2!dfasg3dta0</vt:lpstr>
      <vt:lpstr>Табл.2!dfasg96mkd</vt:lpstr>
      <vt:lpstr>Табл.2!dfasgedrff</vt:lpstr>
      <vt:lpstr>Табл.2!dfasgsbc1d</vt:lpstr>
      <vt:lpstr>Табл.2!dfasgsd1uh</vt:lpstr>
      <vt:lpstr>Табл.2!dfasgtzqkv</vt:lpstr>
      <vt:lpstr>Табл.2!dfash7rg6a</vt:lpstr>
      <vt:lpstr>Табл.2!dfashgcewe</vt:lpstr>
      <vt:lpstr>Табл.2!dfasi1ih6t</vt:lpstr>
      <vt:lpstr>Табл.2!dfasi83h6b</vt:lpstr>
      <vt:lpstr>Табл.2!dfasic2whr</vt:lpstr>
      <vt:lpstr>Табл.2!dfasicn672</vt:lpstr>
      <vt:lpstr>Табл.2!dfasidusb5</vt:lpstr>
      <vt:lpstr>Табл.2!dfasifu3mg</vt:lpstr>
      <vt:lpstr>Табл.2!dfaske0ub8</vt:lpstr>
      <vt:lpstr>Табл.2!dfaskhtmzl</vt:lpstr>
      <vt:lpstr>Табл.2!dfasks2g7k</vt:lpstr>
      <vt:lpstr>Табл.2!dfaskxrgak</vt:lpstr>
      <vt:lpstr>Табл.2!dfasl2pu1u</vt:lpstr>
      <vt:lpstr>Табл.2!dfaslp466z</vt:lpstr>
      <vt:lpstr>Табл.2!dfasmap4ap</vt:lpstr>
      <vt:lpstr>Табл.2!dfasmnwxba</vt:lpstr>
      <vt:lpstr>Табл.2!dfasmzcf86</vt:lpstr>
      <vt:lpstr>Табл.2!dfasnnhhe7</vt:lpstr>
      <vt:lpstr>Табл.2!dfasnwghuy</vt:lpstr>
      <vt:lpstr>Табл.2!dfaso3kt3v</vt:lpstr>
      <vt:lpstr>Табл.2!dfasoafo2l</vt:lpstr>
      <vt:lpstr>Табл.2!dfasp0lepn</vt:lpstr>
      <vt:lpstr>Табл.2!dfasp2wlwy</vt:lpstr>
      <vt:lpstr>Табл.2!dfasp41hou</vt:lpstr>
      <vt:lpstr>Табл.2!dfaspmnrvq</vt:lpstr>
      <vt:lpstr>Табл.2!dfasq02s8l</vt:lpstr>
      <vt:lpstr>Табл.2!dfasq8ge9y</vt:lpstr>
      <vt:lpstr>Табл.2!dfasqlczy7</vt:lpstr>
      <vt:lpstr>Табл.2!dfasqrhs1b</vt:lpstr>
      <vt:lpstr>Табл.2!dfass40tq9</vt:lpstr>
      <vt:lpstr>Табл.2!dfass7ag9d</vt:lpstr>
      <vt:lpstr>Табл.2!dfass9sgci</vt:lpstr>
      <vt:lpstr>Табл.2!dfassgdr90</vt:lpstr>
      <vt:lpstr>Табл.2!dfassrgx0e</vt:lpstr>
      <vt:lpstr>Табл.2!dfassvqhyw</vt:lpstr>
      <vt:lpstr>Табл.2!dfastayp1x</vt:lpstr>
      <vt:lpstr>Табл.2!dfastcmcsp</vt:lpstr>
      <vt:lpstr>Табл.2!dfastd1vzf</vt:lpstr>
      <vt:lpstr>Табл.2!dfastilauq</vt:lpstr>
      <vt:lpstr>Табл.2!dfastkbn7x</vt:lpstr>
      <vt:lpstr>Табл.2!dfasu00zvw</vt:lpstr>
      <vt:lpstr>Табл.2!dfasu51l7k</vt:lpstr>
      <vt:lpstr>Табл.2!dfasuacz9r</vt:lpstr>
      <vt:lpstr>Табл.2!dfasud9mck</vt:lpstr>
      <vt:lpstr>Табл.2!dfasufb6o5</vt:lpstr>
      <vt:lpstr>Табл.2!dfasviyg40</vt:lpstr>
      <vt:lpstr>Табл.2!dfasvzfkcb</vt:lpstr>
      <vt:lpstr>Табл.2!dfaswe4l0v</vt:lpstr>
      <vt:lpstr>Табл.2!dfaswiway6</vt:lpstr>
      <vt:lpstr>Табл.2!dfaswrfbdo</vt:lpstr>
      <vt:lpstr>Табл.2!dfaswtn7hs</vt:lpstr>
      <vt:lpstr>Табл.2!dfasxg0bhx</vt:lpstr>
      <vt:lpstr>Табл.2!dfasyca0ye</vt:lpstr>
      <vt:lpstr>Табл.2!dfasyp2l8r</vt:lpstr>
      <vt:lpstr>Табл.2!dfasyu2q79</vt:lpstr>
      <vt:lpstr>Табл.2!dfasywxg3g</vt:lpstr>
      <vt:lpstr>Табл.2!dfasz9rml1</vt:lpstr>
      <vt:lpstr>Табл.2!dfaszdu9wb</vt:lpstr>
      <vt:lpstr>Табл.2!dfaszyekyd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2022-03-15T10:02:24Z</dcterms:modified>
</cp:coreProperties>
</file>