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1"/>
  </bookViews>
  <sheets>
    <sheet name="Табл.1" sheetId="1" r:id="rId1"/>
    <sheet name="Табл.2" sheetId="6" r:id="rId2"/>
    <sheet name="Табл.3" sheetId="5" r:id="rId3"/>
    <sheet name="Лист2" sheetId="2" r:id="rId4"/>
    <sheet name="Лист3" sheetId="3" r:id="rId5"/>
  </sheets>
  <calcPr calcId="114210"/>
</workbook>
</file>

<file path=xl/calcChain.xml><?xml version="1.0" encoding="utf-8"?>
<calcChain xmlns="http://schemas.openxmlformats.org/spreadsheetml/2006/main">
  <c r="J20" i="5"/>
  <c r="J19"/>
  <c r="G19"/>
  <c r="G20"/>
  <c r="H20" i="1"/>
  <c r="F20"/>
  <c r="G20"/>
  <c r="D23"/>
  <c r="D22"/>
  <c r="H22"/>
  <c r="E23"/>
  <c r="E22"/>
  <c r="I20"/>
  <c r="F22"/>
  <c r="G22"/>
  <c r="I36"/>
  <c r="H36"/>
  <c r="I32"/>
  <c r="H32"/>
  <c r="I31"/>
  <c r="H31"/>
  <c r="I30"/>
  <c r="H30"/>
  <c r="I29"/>
  <c r="H29"/>
  <c r="I28"/>
  <c r="H28"/>
  <c r="H26"/>
  <c r="I26"/>
  <c r="H27"/>
  <c r="I27"/>
  <c r="H23"/>
  <c r="I23"/>
  <c r="H25"/>
  <c r="I25"/>
  <c r="H24"/>
  <c r="I24"/>
  <c r="F23"/>
  <c r="G23"/>
  <c r="I22"/>
</calcChain>
</file>

<file path=xl/sharedStrings.xml><?xml version="1.0" encoding="utf-8"?>
<sst xmlns="http://schemas.openxmlformats.org/spreadsheetml/2006/main" count="205" uniqueCount="116">
  <si>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</si>
  <si>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</si>
  <si>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</si>
  <si>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</si>
  <si>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</si>
  <si>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</si>
  <si>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</si>
  <si>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</si>
  <si>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</si>
  <si>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</si>
  <si>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</si>
  <si>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</si>
  <si>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</si>
  <si>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</si>
  <si>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</si>
  <si>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</si>
  <si>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</si>
  <si>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</si>
  <si>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</si>
  <si>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</si>
  <si>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</si>
  <si>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</si>
  <si>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</si>
  <si>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</si>
  <si>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</si>
  <si>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</si>
  <si>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</si>
  <si>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</si>
  <si>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</si>
  <si>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</si>
  <si>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</si>
  <si>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</si>
  <si>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</si>
  <si>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</si>
  <si>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</si>
  <si>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</si>
  <si>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</si>
  <si>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</si>
  <si>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</si>
  <si>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 комітет Нововолинської міської ради</t>
  </si>
  <si>
    <t xml:space="preserve">Нарахування на заробітну плату </t>
  </si>
  <si>
    <t>Предмети, матеріали, обладнання та інвентар</t>
  </si>
  <si>
    <t>Оплата послуг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</si>
  <si>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</si>
  <si>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</si>
  <si>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</si>
  <si>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</si>
  <si>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од.</t>
  </si>
  <si>
    <t>в т.ч.:</t>
  </si>
  <si>
    <t>0213121</t>
  </si>
  <si>
    <t>Утримання центру СССДМ</t>
  </si>
  <si>
    <t>Оплата праці і нарахування на заробітну плату</t>
  </si>
  <si>
    <t>Оплата праці</t>
  </si>
  <si>
    <t>Окремі заходи по реалізації державних (регіональних) програм, не віднесені до заходів розвитку</t>
  </si>
  <si>
    <t>Видатки всього за головним розпорядником коштів державного бюджету:                                                                 в т.ч.</t>
  </si>
  <si>
    <t>грн.</t>
  </si>
  <si>
    <t>Оплата інших енергоносіїв та інших комунальних послуг</t>
  </si>
  <si>
    <t>Начальник відділу бухгалтерського обліку та звітності</t>
  </si>
  <si>
    <t>Людмила ЯЩУК</t>
  </si>
  <si>
    <t>Утримання та забезпечення діяльності центрів соціальних служб для сім’ї, дітей та молоді</t>
  </si>
  <si>
    <t>відс.</t>
  </si>
  <si>
    <t>за  2021 рік</t>
  </si>
  <si>
    <t>план на                 2021 рік  з урахуванням внесених змін</t>
  </si>
  <si>
    <t>касове виконання за 2021 рік</t>
  </si>
  <si>
    <t>Цільова соціальна програма підтримка молоді на 2021-2025 роки</t>
  </si>
  <si>
    <t>за 2021 рік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</si>
  <si>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</si>
  <si>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</si>
  <si>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</si>
  <si>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</si>
  <si>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затрат</t>
  </si>
  <si>
    <t>продукту</t>
  </si>
  <si>
    <t>ефективності</t>
  </si>
  <si>
    <t>якості</t>
  </si>
  <si>
    <t>розрахунково</t>
  </si>
  <si>
    <t>Начальник відділу бухгалтерського обліку та  звітності</t>
  </si>
  <si>
    <t>_______</t>
  </si>
  <si>
    <t xml:space="preserve">                    Виконавчого комітету Нововолинської міської ради (0213121)</t>
  </si>
  <si>
    <t>Утримання центру СССДМ  для надання соціальних послуг дітям, молоді та сім'ям, які опинились у складних життєвих обставинах та потребують сторонньої допомоги</t>
  </si>
  <si>
    <t>Кількість центрів соціальних служб для сім'ї, дітей та молоді</t>
  </si>
  <si>
    <t>Розпорядження</t>
  </si>
  <si>
    <t>Кількість спеціалістів, залучених до заходів</t>
  </si>
  <si>
    <t>осіб</t>
  </si>
  <si>
    <t>план</t>
  </si>
  <si>
    <t>Кількість штатних працівників центрів</t>
  </si>
  <si>
    <t>Штатний розпис</t>
  </si>
  <si>
    <t>кількість дитячих будинків сімейного типу, прийомних сімей, сімей патронатних вихователів, сімей, які перебувають у складних життєвих обставинах, охоплених соціальним супроводом/супроводженням</t>
  </si>
  <si>
    <t>звіти</t>
  </si>
  <si>
    <t>кількість сімей, дітей та молоді, які отримали соціальні послуги</t>
  </si>
  <si>
    <t>кількість заходів, у тому числі навчальних, центрів соціальних служб для сім’ї, дітей та молоді</t>
  </si>
  <si>
    <t>Календарний план</t>
  </si>
  <si>
    <t>кількість учасників заходів, у тому числі навчальних, проведених центрами соціальних служб для сім’ї, дітей та молоді,.</t>
  </si>
  <si>
    <t>Середні витрати на утримання одного центру соціальних служб для сім'ї, дітей та молоді</t>
  </si>
  <si>
    <t>тис.грн.</t>
  </si>
  <si>
    <t>розрахунок</t>
  </si>
  <si>
    <t>Середні витрати на забезпечення діяльності одного працівника центру соціальних служб для сім'ї, дітей та молоді</t>
  </si>
  <si>
    <t>середні витрати на здійснення соціального супроводу/супроводження</t>
  </si>
  <si>
    <t>середні витрати на один захід, у тому числі навчальний, проведений центрами соціальних служб для сім’ї, дітей та молоді</t>
  </si>
  <si>
    <t>середні витрати на одного учасника заходів, у тому числі навчальних, проведених центрами соціальних служб для сім’ї, дітей та молоді</t>
  </si>
  <si>
    <t>кількість підготовлених кандидатів в опікуни, піклувальники, прийомні батьки, батьки-вихователі, усиновлювачі, патронатні вихователі та наставники, які пройшли підготовку та стали опікунами, піклувальниками, прийомними батьками, батьками-вихователями, усиновлювачами, патронатними вихователями та наставниками</t>
  </si>
  <si>
    <t>Перспективний план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</si>
  <si>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</si>
  <si>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</si>
  <si>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</si>
  <si>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Динаміка кількості сімей/ осіб, яким надано соціальні послуги, порівняно з минулим роком</t>
  </si>
  <si>
    <t>Програми і заходи центрів соціальних служб для сім'ї, дітей та молоді</t>
  </si>
  <si>
    <t>кількість регіональних заходів державної політики із забезпечення рівних прав та можливостей жінок і чоловіків</t>
  </si>
  <si>
    <t>середні витрати на проведення одного регіонального заходу державної політики із забезпечення рівних прав та можливостей жінок і чоловіків</t>
  </si>
  <si>
    <t>середні витрати на забезпечення участі одного учасника в регіональних заходах державної політики із забезпечення рівних прав та можливостей жінок і чоловіків</t>
  </si>
  <si>
    <t xml:space="preserve">динаміка** кількості людей, охоплених регіональними заходами державної політики із забезпечення рівних прав та можливостей жінок і чоловіків (порівняно з минулим роком), </t>
  </si>
  <si>
    <t>Заходи державної політики з питань сім’ї</t>
  </si>
  <si>
    <t>кількість регіональних заходів державної політики з питань сім’ї</t>
  </si>
  <si>
    <t>кількість учасників регіональних заходів державної політики з питань сім’ї</t>
  </si>
  <si>
    <t>середні витрати на проведення одного регіонального заходу державної політики з питань сім’ї</t>
  </si>
  <si>
    <t>середні витрати на забезпечення участі в регіональних заходах державної політики з питань сім’ї одного учасника.</t>
  </si>
  <si>
    <t xml:space="preserve">ддинаміка** кількості людей, охоплених регіональними заходами державної політики з питань сім’ї (порівняно з минулим роком),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</si>
</sst>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7" fillId="0" borderId="0" xfId="0" applyFont="1" applyBorder="1"/>
    <xf numFmtId="164" fontId="7" fillId="0" borderId="0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0" fontId="12" fillId="0" borderId="16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wrapText="1"/>
    </xf>
    <xf numFmtId="0" fontId="1" fillId="0" borderId="18" xfId="0" quotePrefix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1" fillId="0" borderId="3" xfId="0" quotePrefix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/>
    </xf>
    <xf numFmtId="0" fontId="1" fillId="0" borderId="16" xfId="0" applyFont="1" applyBorder="1"/>
    <xf numFmtId="0" fontId="1" fillId="0" borderId="0" xfId="0" applyFont="1" applyAlignment="1">
      <alignment horizontal="center" vertical="top"/>
    </xf>
    <xf numFmtId="0" fontId="1" fillId="0" borderId="16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164" fontId="16" fillId="2" borderId="10" xfId="0" applyNumberFormat="1" applyFont="1" applyFill="1" applyBorder="1" applyAlignment="1">
      <alignment horizontal="right" vertical="center"/>
    </xf>
    <xf numFmtId="0" fontId="16" fillId="2" borderId="10" xfId="0" applyNumberFormat="1" applyFont="1" applyFill="1" applyBorder="1" applyAlignment="1">
      <alignment horizontal="right" vertical="center"/>
    </xf>
    <xf numFmtId="1" fontId="16" fillId="2" borderId="10" xfId="0" applyNumberFormat="1" applyFont="1" applyFill="1" applyBorder="1" applyAlignment="1">
      <alignment horizontal="right"/>
    </xf>
    <xf numFmtId="0" fontId="16" fillId="2" borderId="10" xfId="0" applyNumberFormat="1" applyFont="1" applyFill="1" applyBorder="1" applyAlignment="1">
      <alignment horizontal="left" wrapText="1"/>
    </xf>
    <xf numFmtId="1" fontId="16" fillId="2" borderId="10" xfId="0" applyNumberFormat="1" applyFont="1" applyFill="1" applyBorder="1" applyAlignment="1">
      <alignment horizontal="right" vertical="center"/>
    </xf>
    <xf numFmtId="2" fontId="16" fillId="2" borderId="10" xfId="0" applyNumberFormat="1" applyFont="1" applyFill="1" applyBorder="1" applyAlignment="1">
      <alignment horizontal="right" vertical="center"/>
    </xf>
    <xf numFmtId="3" fontId="16" fillId="2" borderId="10" xfId="0" applyNumberFormat="1" applyFont="1" applyFill="1" applyBorder="1" applyAlignment="1">
      <alignment horizontal="right" vertical="center"/>
    </xf>
    <xf numFmtId="165" fontId="16" fillId="2" borderId="10" xfId="0" applyNumberFormat="1" applyFont="1" applyFill="1" applyBorder="1" applyAlignment="1">
      <alignment horizontal="right" vertical="center"/>
    </xf>
    <xf numFmtId="0" fontId="15" fillId="2" borderId="10" xfId="0" applyNumberFormat="1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right"/>
    </xf>
    <xf numFmtId="1" fontId="0" fillId="0" borderId="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top"/>
    </xf>
    <xf numFmtId="0" fontId="0" fillId="0" borderId="26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1" fontId="0" fillId="0" borderId="12" xfId="0" applyNumberFormat="1" applyFont="1" applyBorder="1" applyAlignment="1">
      <alignment horizontal="center" vertical="center" wrapText="1"/>
    </xf>
    <xf numFmtId="1" fontId="0" fillId="0" borderId="7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14" fillId="0" borderId="26" xfId="0" applyNumberFormat="1" applyFont="1" applyBorder="1" applyAlignment="1">
      <alignment horizontal="center" vertical="center" wrapText="1"/>
    </xf>
    <xf numFmtId="0" fontId="14" fillId="0" borderId="32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 wrapText="1"/>
    </xf>
    <xf numFmtId="0" fontId="5" fillId="0" borderId="26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8" fillId="0" borderId="16" xfId="0" applyFont="1" applyBorder="1" applyAlignment="1"/>
    <xf numFmtId="0" fontId="5" fillId="0" borderId="27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opLeftCell="A13" workbookViewId="0">
      <selection activeCell="C20" sqref="C20"/>
    </sheetView>
  </sheetViews>
  <sheetFormatPr defaultRowHeight="15"/>
  <cols>
    <col min="1" max="1" width="15.85546875" customWidth="1"/>
    <col min="2" max="2" width="15.42578125" customWidth="1"/>
    <col min="3" max="3" width="20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3" t="s">
        <v>9</v>
      </c>
      <c r="I1" s="93"/>
    </row>
    <row r="2" spans="1:9">
      <c r="A2" s="1"/>
      <c r="B2" s="1"/>
      <c r="C2" s="1"/>
      <c r="D2" s="1"/>
      <c r="E2" s="1"/>
      <c r="F2" s="1"/>
      <c r="G2" s="1"/>
      <c r="H2" s="93" t="s">
        <v>10</v>
      </c>
      <c r="I2" s="93"/>
    </row>
    <row r="3" spans="1:9">
      <c r="A3" s="1"/>
      <c r="B3" s="1"/>
      <c r="C3" s="1"/>
      <c r="D3" s="1"/>
      <c r="E3" s="1"/>
      <c r="F3" s="1"/>
      <c r="G3" s="1"/>
      <c r="H3" s="93" t="s">
        <v>11</v>
      </c>
      <c r="I3" s="93"/>
    </row>
    <row r="4" spans="1:9">
      <c r="A4" s="1"/>
      <c r="B4" s="1"/>
      <c r="C4" s="1"/>
      <c r="D4" s="1"/>
      <c r="E4" s="1"/>
      <c r="F4" s="1"/>
      <c r="G4" s="1"/>
      <c r="H4" s="93" t="s">
        <v>12</v>
      </c>
      <c r="I4" s="9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26"/>
      <c r="D6" s="27" t="s">
        <v>13</v>
      </c>
      <c r="E6" s="27"/>
      <c r="F6" s="26"/>
      <c r="G6" s="1"/>
      <c r="H6" s="1"/>
      <c r="I6" s="1"/>
    </row>
    <row r="7" spans="1:9">
      <c r="A7" s="1"/>
      <c r="B7" s="1"/>
      <c r="C7" s="88" t="s">
        <v>14</v>
      </c>
      <c r="D7" s="88"/>
      <c r="E7" s="88"/>
      <c r="F7" s="88"/>
      <c r="G7" s="1"/>
      <c r="H7" s="1"/>
      <c r="I7" s="1"/>
    </row>
    <row r="8" spans="1:9">
      <c r="A8" s="1"/>
      <c r="B8" s="1"/>
      <c r="C8" s="88" t="s">
        <v>15</v>
      </c>
      <c r="D8" s="88"/>
      <c r="E8" s="88"/>
      <c r="F8" s="88"/>
      <c r="G8" s="1"/>
      <c r="H8" s="1"/>
      <c r="I8" s="1"/>
    </row>
    <row r="9" spans="1:9">
      <c r="A9" s="1"/>
      <c r="B9" s="1"/>
      <c r="C9" s="88" t="s">
        <v>16</v>
      </c>
      <c r="D9" s="88"/>
      <c r="E9" s="88"/>
      <c r="F9" s="88"/>
      <c r="G9" s="1"/>
      <c r="H9" s="1"/>
      <c r="I9" s="1"/>
    </row>
    <row r="10" spans="1:9">
      <c r="A10" s="1"/>
      <c r="B10" s="1"/>
      <c r="C10" s="88" t="s">
        <v>17</v>
      </c>
      <c r="D10" s="88"/>
      <c r="E10" s="88"/>
      <c r="F10" s="88"/>
      <c r="G10" s="1"/>
      <c r="H10" s="1"/>
      <c r="I10" s="1"/>
    </row>
    <row r="11" spans="1:9">
      <c r="A11" s="1"/>
      <c r="B11" s="1"/>
      <c r="C11" s="24"/>
      <c r="D11" s="24"/>
      <c r="E11" s="24"/>
      <c r="F11" s="24"/>
      <c r="G11" s="1"/>
      <c r="H11" s="1"/>
      <c r="I11" s="1"/>
    </row>
    <row r="12" spans="1:9" ht="15.75">
      <c r="A12" s="1"/>
      <c r="B12" s="90" t="s">
        <v>39</v>
      </c>
      <c r="C12" s="91"/>
      <c r="D12" s="91"/>
      <c r="E12" s="91"/>
      <c r="F12" s="91"/>
      <c r="G12" s="91"/>
      <c r="H12" s="1"/>
      <c r="I12" s="1"/>
    </row>
    <row r="13" spans="1:9">
      <c r="A13" s="1"/>
      <c r="B13" s="89" t="s">
        <v>18</v>
      </c>
      <c r="C13" s="89"/>
      <c r="D13" s="89"/>
      <c r="E13" s="89"/>
      <c r="F13" s="89"/>
      <c r="G13" s="89"/>
      <c r="H13" s="1"/>
      <c r="I13" s="1"/>
    </row>
    <row r="14" spans="1:9">
      <c r="A14" s="1"/>
      <c r="B14" s="1"/>
      <c r="C14" s="1"/>
      <c r="D14" s="25" t="s">
        <v>61</v>
      </c>
      <c r="E14" s="25"/>
      <c r="F14" s="1"/>
      <c r="G14" s="1"/>
      <c r="H14" s="1"/>
      <c r="I14" s="1"/>
    </row>
    <row r="15" spans="1:9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9" s="4" customFormat="1" ht="40.5" customHeight="1">
      <c r="A16" s="78" t="s">
        <v>2</v>
      </c>
      <c r="B16" s="80" t="s">
        <v>0</v>
      </c>
      <c r="C16" s="80" t="s">
        <v>1</v>
      </c>
      <c r="D16" s="80" t="s">
        <v>3</v>
      </c>
      <c r="E16" s="80"/>
      <c r="F16" s="80" t="s">
        <v>4</v>
      </c>
      <c r="G16" s="80"/>
      <c r="H16" s="80" t="s">
        <v>5</v>
      </c>
      <c r="I16" s="81"/>
    </row>
    <row r="17" spans="1:12" s="6" customFormat="1" ht="151.5" customHeight="1" thickBot="1">
      <c r="A17" s="79"/>
      <c r="B17" s="92"/>
      <c r="C17" s="92"/>
      <c r="D17" s="19" t="s">
        <v>62</v>
      </c>
      <c r="E17" s="19" t="s">
        <v>63</v>
      </c>
      <c r="F17" s="19" t="s">
        <v>62</v>
      </c>
      <c r="G17" s="19" t="s">
        <v>63</v>
      </c>
      <c r="H17" s="19" t="s">
        <v>62</v>
      </c>
      <c r="I17" s="19" t="s">
        <v>63</v>
      </c>
      <c r="J17" s="5"/>
      <c r="K17" s="5"/>
      <c r="L17" s="5"/>
    </row>
    <row r="18" spans="1:12" s="3" customFormat="1" ht="17.25" customHeight="1" thickBot="1">
      <c r="A18" s="10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2">
        <v>9</v>
      </c>
    </row>
    <row r="19" spans="1:12" s="8" customFormat="1" ht="44.25" customHeight="1">
      <c r="A19" s="82" t="s">
        <v>54</v>
      </c>
      <c r="B19" s="83"/>
      <c r="C19" s="83"/>
      <c r="D19" s="13"/>
      <c r="E19" s="13"/>
      <c r="F19" s="13"/>
      <c r="G19" s="13"/>
      <c r="H19" s="13"/>
      <c r="I19" s="14"/>
    </row>
    <row r="20" spans="1:12" s="28" customFormat="1" ht="94.5">
      <c r="A20" s="49" t="s">
        <v>49</v>
      </c>
      <c r="B20" s="49">
        <v>1040</v>
      </c>
      <c r="C20" s="62" t="s">
        <v>59</v>
      </c>
      <c r="D20" s="29">
        <v>923.2</v>
      </c>
      <c r="E20" s="29">
        <v>890.6</v>
      </c>
      <c r="F20" s="29">
        <f>F22+F36</f>
        <v>0</v>
      </c>
      <c r="G20" s="29">
        <f>G22+G36</f>
        <v>0</v>
      </c>
      <c r="H20" s="42">
        <f>D20</f>
        <v>923.2</v>
      </c>
      <c r="I20" s="43">
        <f>E20</f>
        <v>890.6</v>
      </c>
    </row>
    <row r="21" spans="1:12" s="28" customFormat="1" ht="37.5" customHeight="1">
      <c r="A21" s="86" t="s">
        <v>48</v>
      </c>
      <c r="B21" s="87"/>
      <c r="C21" s="87"/>
      <c r="D21" s="30"/>
      <c r="E21" s="30"/>
      <c r="F21" s="31"/>
      <c r="G21" s="31"/>
      <c r="H21" s="30"/>
      <c r="I21" s="44"/>
    </row>
    <row r="22" spans="1:12" s="28" customFormat="1" ht="37.5" customHeight="1">
      <c r="A22" s="73" t="s">
        <v>49</v>
      </c>
      <c r="B22" s="87" t="s">
        <v>50</v>
      </c>
      <c r="C22" s="87"/>
      <c r="D22" s="74">
        <f>D23+SUM(D26:D32)</f>
        <v>908.2</v>
      </c>
      <c r="E22" s="74">
        <f>E23+SUM(E26:E32)</f>
        <v>875.7</v>
      </c>
      <c r="F22" s="74">
        <f>F23+SUM(F26:F32)</f>
        <v>0</v>
      </c>
      <c r="G22" s="74">
        <f>G23+SUM(G26:G32)</f>
        <v>0</v>
      </c>
      <c r="H22" s="74">
        <f>D22+F22</f>
        <v>908.2</v>
      </c>
      <c r="I22" s="74">
        <f>E22+G22</f>
        <v>875.7</v>
      </c>
    </row>
    <row r="23" spans="1:12" s="8" customFormat="1" ht="47.25">
      <c r="A23" s="41">
        <v>2100</v>
      </c>
      <c r="B23" s="33"/>
      <c r="C23" s="32" t="s">
        <v>51</v>
      </c>
      <c r="D23" s="30">
        <f>D24+D25</f>
        <v>867.2</v>
      </c>
      <c r="E23" s="30">
        <f>E24+E25</f>
        <v>839.5</v>
      </c>
      <c r="F23" s="30">
        <f>F24+F25</f>
        <v>0</v>
      </c>
      <c r="G23" s="30">
        <f>G24+G25</f>
        <v>0</v>
      </c>
      <c r="H23" s="30">
        <f t="shared" ref="H23:I25" si="0">D23</f>
        <v>867.2</v>
      </c>
      <c r="I23" s="30">
        <f t="shared" si="0"/>
        <v>839.5</v>
      </c>
    </row>
    <row r="24" spans="1:12" s="8" customFormat="1" ht="15.75">
      <c r="A24" s="41">
        <v>2110</v>
      </c>
      <c r="B24" s="33"/>
      <c r="C24" s="40" t="s">
        <v>52</v>
      </c>
      <c r="D24" s="30">
        <v>728</v>
      </c>
      <c r="E24" s="31">
        <v>707.2</v>
      </c>
      <c r="F24" s="31">
        <v>0</v>
      </c>
      <c r="G24" s="31">
        <v>0</v>
      </c>
      <c r="H24" s="30">
        <f t="shared" si="0"/>
        <v>728</v>
      </c>
      <c r="I24" s="30">
        <f t="shared" si="0"/>
        <v>707.2</v>
      </c>
    </row>
    <row r="25" spans="1:12" s="8" customFormat="1" ht="33" customHeight="1">
      <c r="A25" s="48">
        <v>2120</v>
      </c>
      <c r="B25" s="34"/>
      <c r="C25" s="34" t="s">
        <v>40</v>
      </c>
      <c r="D25" s="30">
        <v>139.19999999999999</v>
      </c>
      <c r="E25" s="31">
        <v>132.30000000000001</v>
      </c>
      <c r="F25" s="31">
        <v>0</v>
      </c>
      <c r="G25" s="31">
        <v>0</v>
      </c>
      <c r="H25" s="30">
        <f t="shared" si="0"/>
        <v>139.19999999999999</v>
      </c>
      <c r="I25" s="30">
        <f t="shared" si="0"/>
        <v>132.30000000000001</v>
      </c>
    </row>
    <row r="26" spans="1:12" s="8" customFormat="1" ht="63">
      <c r="A26" s="48">
        <v>2210</v>
      </c>
      <c r="B26" s="34"/>
      <c r="C26" s="34" t="s">
        <v>41</v>
      </c>
      <c r="D26" s="30">
        <v>5.5</v>
      </c>
      <c r="E26" s="31">
        <v>5.5</v>
      </c>
      <c r="F26" s="31">
        <v>0</v>
      </c>
      <c r="G26" s="31">
        <v>0</v>
      </c>
      <c r="H26" s="30">
        <f t="shared" ref="H26:H32" si="1">D26</f>
        <v>5.5</v>
      </c>
      <c r="I26" s="30">
        <f t="shared" ref="I26:I32" si="2">E26</f>
        <v>5.5</v>
      </c>
    </row>
    <row r="27" spans="1:12" s="8" customFormat="1" ht="15.75">
      <c r="A27" s="48">
        <v>2240</v>
      </c>
      <c r="B27" s="34"/>
      <c r="C27" s="34" t="s">
        <v>42</v>
      </c>
      <c r="D27" s="30">
        <v>5</v>
      </c>
      <c r="E27" s="31">
        <v>4.4000000000000004</v>
      </c>
      <c r="F27" s="31">
        <v>0</v>
      </c>
      <c r="G27" s="31">
        <v>0</v>
      </c>
      <c r="H27" s="30">
        <f t="shared" si="1"/>
        <v>5</v>
      </c>
      <c r="I27" s="30">
        <f t="shared" si="2"/>
        <v>4.4000000000000004</v>
      </c>
    </row>
    <row r="28" spans="1:12" s="8" customFormat="1" ht="31.5">
      <c r="A28" s="48">
        <v>2250</v>
      </c>
      <c r="B28" s="34"/>
      <c r="C28" s="34" t="s">
        <v>43</v>
      </c>
      <c r="D28" s="30">
        <v>0.3</v>
      </c>
      <c r="E28" s="31">
        <v>0.3</v>
      </c>
      <c r="F28" s="31">
        <v>0</v>
      </c>
      <c r="G28" s="31">
        <v>0</v>
      </c>
      <c r="H28" s="30">
        <f t="shared" si="1"/>
        <v>0.3</v>
      </c>
      <c r="I28" s="31">
        <f t="shared" si="2"/>
        <v>0.3</v>
      </c>
    </row>
    <row r="29" spans="1:12" s="8" customFormat="1" ht="31.5">
      <c r="A29" s="41">
        <v>2271</v>
      </c>
      <c r="B29" s="34"/>
      <c r="C29" s="34" t="s">
        <v>44</v>
      </c>
      <c r="D29" s="30">
        <v>21.3</v>
      </c>
      <c r="E29" s="31">
        <v>18.3</v>
      </c>
      <c r="F29" s="31">
        <v>0</v>
      </c>
      <c r="G29" s="31">
        <v>0</v>
      </c>
      <c r="H29" s="30">
        <f t="shared" si="1"/>
        <v>21.3</v>
      </c>
      <c r="I29" s="31">
        <f t="shared" si="2"/>
        <v>18.3</v>
      </c>
    </row>
    <row r="30" spans="1:12" s="8" customFormat="1" ht="47.25">
      <c r="A30" s="48">
        <v>2272</v>
      </c>
      <c r="B30" s="34"/>
      <c r="C30" s="34" t="s">
        <v>45</v>
      </c>
      <c r="D30" s="30">
        <v>0.6</v>
      </c>
      <c r="E30" s="31">
        <v>0.4</v>
      </c>
      <c r="F30" s="31">
        <v>0</v>
      </c>
      <c r="G30" s="31">
        <v>0</v>
      </c>
      <c r="H30" s="30">
        <f t="shared" si="1"/>
        <v>0.6</v>
      </c>
      <c r="I30" s="31">
        <f t="shared" si="2"/>
        <v>0.4</v>
      </c>
    </row>
    <row r="31" spans="1:12" s="8" customFormat="1" ht="29.25" customHeight="1">
      <c r="A31" s="48">
        <v>2273</v>
      </c>
      <c r="B31" s="34"/>
      <c r="C31" s="34" t="s">
        <v>46</v>
      </c>
      <c r="D31" s="30">
        <v>8.1</v>
      </c>
      <c r="E31" s="31">
        <v>7.1</v>
      </c>
      <c r="F31" s="31">
        <v>0</v>
      </c>
      <c r="G31" s="31">
        <v>0</v>
      </c>
      <c r="H31" s="30">
        <f t="shared" si="1"/>
        <v>8.1</v>
      </c>
      <c r="I31" s="31">
        <f t="shared" si="2"/>
        <v>7.1</v>
      </c>
    </row>
    <row r="32" spans="1:12" s="8" customFormat="1" ht="66" customHeight="1">
      <c r="A32" s="48">
        <v>2275</v>
      </c>
      <c r="B32" s="34"/>
      <c r="C32" s="34" t="s">
        <v>56</v>
      </c>
      <c r="D32" s="30">
        <v>0.2</v>
      </c>
      <c r="E32" s="31">
        <v>0.2</v>
      </c>
      <c r="F32" s="31">
        <v>0</v>
      </c>
      <c r="G32" s="31">
        <v>0</v>
      </c>
      <c r="H32" s="30">
        <f t="shared" si="1"/>
        <v>0.2</v>
      </c>
      <c r="I32" s="31">
        <f t="shared" si="2"/>
        <v>0.2</v>
      </c>
    </row>
    <row r="33" spans="1:9" s="8" customFormat="1" ht="15.75">
      <c r="A33" s="41"/>
      <c r="B33" s="34"/>
      <c r="C33" s="34"/>
      <c r="D33" s="31"/>
      <c r="E33" s="31"/>
      <c r="F33" s="31"/>
      <c r="G33" s="31"/>
      <c r="H33" s="31"/>
      <c r="I33" s="31"/>
    </row>
    <row r="34" spans="1:9" s="8" customFormat="1" ht="15.75">
      <c r="A34" s="84" t="s">
        <v>7</v>
      </c>
      <c r="B34" s="85"/>
      <c r="C34" s="85"/>
      <c r="D34" s="31"/>
      <c r="E34" s="31"/>
      <c r="F34" s="31"/>
      <c r="G34" s="31"/>
      <c r="H34" s="31"/>
      <c r="I34" s="38"/>
    </row>
    <row r="35" spans="1:9" s="8" customFormat="1" ht="63">
      <c r="A35" s="36" t="s">
        <v>8</v>
      </c>
      <c r="B35" s="45"/>
      <c r="C35" s="34" t="s">
        <v>64</v>
      </c>
      <c r="D35" s="46"/>
      <c r="E35" s="31"/>
      <c r="F35" s="31"/>
      <c r="G35" s="31"/>
      <c r="H35" s="31"/>
      <c r="I35" s="38"/>
    </row>
    <row r="36" spans="1:9" s="8" customFormat="1" ht="110.25">
      <c r="A36" s="41">
        <v>2282</v>
      </c>
      <c r="B36" s="34"/>
      <c r="C36" s="34" t="s">
        <v>53</v>
      </c>
      <c r="D36" s="50">
        <v>15</v>
      </c>
      <c r="E36" s="50">
        <v>15</v>
      </c>
      <c r="F36" s="50">
        <v>0</v>
      </c>
      <c r="G36" s="50">
        <v>0</v>
      </c>
      <c r="H36" s="50">
        <f>D36</f>
        <v>15</v>
      </c>
      <c r="I36" s="51">
        <f>E36</f>
        <v>15</v>
      </c>
    </row>
    <row r="37" spans="1:9" s="8" customFormat="1" ht="16.5" thickBot="1">
      <c r="A37" s="37"/>
      <c r="B37" s="35"/>
      <c r="C37" s="35"/>
      <c r="D37" s="39"/>
      <c r="E37" s="39"/>
      <c r="F37" s="39"/>
      <c r="G37" s="39"/>
      <c r="H37" s="39"/>
      <c r="I37" s="47"/>
    </row>
    <row r="38" spans="1:9" s="8" customFormat="1">
      <c r="A38" s="9"/>
      <c r="I38" s="23"/>
    </row>
    <row r="39" spans="1:9" s="8" customFormat="1">
      <c r="A39" s="9"/>
      <c r="I39" s="15"/>
    </row>
    <row r="40" spans="1:9" s="57" customFormat="1" ht="33" customHeight="1">
      <c r="A40" s="56" t="s">
        <v>57</v>
      </c>
      <c r="B40" s="56"/>
      <c r="C40" s="56"/>
      <c r="D40" s="56"/>
      <c r="F40" s="58"/>
      <c r="G40" s="59"/>
      <c r="H40" s="60" t="s">
        <v>58</v>
      </c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pans="9:9" s="8" customFormat="1"/>
    <row r="50" spans="9:9" s="8" customFormat="1"/>
    <row r="51" spans="9:9" s="8" customFormat="1"/>
    <row r="52" spans="9:9" s="8" customFormat="1"/>
    <row r="53" spans="9:9" s="8" customFormat="1"/>
    <row r="54" spans="9:9" s="8" customFormat="1"/>
    <row r="55" spans="9:9" s="8" customFormat="1"/>
    <row r="56" spans="9:9" s="1" customFormat="1">
      <c r="I56" s="8"/>
    </row>
    <row r="57" spans="9:9" s="1" customFormat="1"/>
    <row r="58" spans="9:9" s="1" customFormat="1"/>
    <row r="59" spans="9:9" s="1" customFormat="1"/>
    <row r="60" spans="9:9" s="1" customFormat="1"/>
    <row r="61" spans="9:9" s="1" customFormat="1"/>
    <row r="62" spans="9:9" s="1" customFormat="1"/>
    <row r="63" spans="9:9" s="1" customFormat="1"/>
    <row r="64" spans="9:9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9:9" s="1" customFormat="1"/>
    <row r="82" spans="9:9" s="1" customFormat="1"/>
    <row r="83" spans="9:9" s="1" customFormat="1"/>
    <row r="84" spans="9:9" s="1" customFormat="1"/>
    <row r="85" spans="9:9">
      <c r="I85" s="1"/>
    </row>
  </sheetData>
  <mergeCells count="20">
    <mergeCell ref="C7:F7"/>
    <mergeCell ref="C8:F8"/>
    <mergeCell ref="C9:F9"/>
    <mergeCell ref="H1:I1"/>
    <mergeCell ref="H2:I2"/>
    <mergeCell ref="H3:I3"/>
    <mergeCell ref="H4:I4"/>
    <mergeCell ref="C10:F10"/>
    <mergeCell ref="B13:G13"/>
    <mergeCell ref="D16:E16"/>
    <mergeCell ref="B12:G12"/>
    <mergeCell ref="F16:G16"/>
    <mergeCell ref="B16:B17"/>
    <mergeCell ref="C16:C17"/>
    <mergeCell ref="A16:A17"/>
    <mergeCell ref="H16:I16"/>
    <mergeCell ref="A19:C19"/>
    <mergeCell ref="A34:C34"/>
    <mergeCell ref="A21:C21"/>
    <mergeCell ref="B22:C2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73"/>
  <sheetViews>
    <sheetView tabSelected="1" topLeftCell="A58" workbookViewId="0">
      <selection activeCell="AJ66" sqref="AJ66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93" t="s">
        <v>9</v>
      </c>
      <c r="L1" s="93"/>
      <c r="BS1" s="93"/>
      <c r="BT1" s="93"/>
      <c r="BU1" s="93" t="s">
        <v>9</v>
      </c>
      <c r="BV1" s="93"/>
      <c r="BW1" s="93" t="s">
        <v>9</v>
      </c>
      <c r="BX1" s="93"/>
    </row>
    <row r="2" spans="1:81">
      <c r="A2" s="1"/>
      <c r="B2" s="1"/>
      <c r="C2" s="1"/>
      <c r="D2" s="1"/>
      <c r="E2" s="1"/>
      <c r="F2" s="1"/>
      <c r="G2" s="1"/>
      <c r="K2" s="93" t="s">
        <v>10</v>
      </c>
      <c r="L2" s="93"/>
      <c r="BS2" s="93"/>
      <c r="BT2" s="93"/>
      <c r="BU2" s="93" t="s">
        <v>10</v>
      </c>
      <c r="BV2" s="93"/>
      <c r="BW2" s="93" t="s">
        <v>10</v>
      </c>
      <c r="BX2" s="93"/>
    </row>
    <row r="3" spans="1:81">
      <c r="A3" s="1"/>
      <c r="B3" s="1"/>
      <c r="C3" s="1"/>
      <c r="D3" s="1"/>
      <c r="E3" s="1"/>
      <c r="F3" s="1"/>
      <c r="G3" s="1"/>
      <c r="K3" s="93" t="s">
        <v>11</v>
      </c>
      <c r="L3" s="93"/>
      <c r="BS3" s="93"/>
      <c r="BT3" s="93"/>
      <c r="BU3" s="93" t="s">
        <v>11</v>
      </c>
      <c r="BV3" s="93"/>
      <c r="BW3" s="93" t="s">
        <v>11</v>
      </c>
      <c r="BX3" s="93"/>
    </row>
    <row r="4" spans="1:81">
      <c r="A4" s="1"/>
      <c r="B4" s="1"/>
      <c r="C4" s="1"/>
      <c r="D4" s="1"/>
      <c r="E4" s="1"/>
      <c r="F4" s="1"/>
      <c r="G4" s="1"/>
      <c r="K4" s="93" t="s">
        <v>12</v>
      </c>
      <c r="L4" s="93"/>
      <c r="BS4" s="93"/>
      <c r="BT4" s="93"/>
      <c r="BU4" s="93" t="s">
        <v>12</v>
      </c>
      <c r="BV4" s="93"/>
      <c r="BW4" s="93" t="s">
        <v>12</v>
      </c>
      <c r="BX4" s="93"/>
    </row>
    <row r="5" spans="1:81">
      <c r="A5" s="113" t="s">
        <v>13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>
      <c r="A6" s="113" t="s">
        <v>19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</row>
    <row r="7" spans="1:81">
      <c r="A7" s="113" t="s">
        <v>20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</row>
    <row r="8" spans="1:81">
      <c r="A8" s="1"/>
      <c r="C8" s="111" t="s">
        <v>77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</row>
    <row r="9" spans="1:81">
      <c r="A9" s="1"/>
      <c r="C9" s="111" t="s">
        <v>18</v>
      </c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121"/>
      <c r="G11" s="121"/>
      <c r="H11" s="1"/>
      <c r="I11" s="1"/>
      <c r="AT11" t="s">
        <v>65</v>
      </c>
    </row>
    <row r="12" spans="1:81">
      <c r="A12" s="1"/>
      <c r="B12" s="1"/>
      <c r="C12" s="1"/>
      <c r="D12" s="7"/>
      <c r="E12" s="7"/>
      <c r="F12" s="1"/>
      <c r="G12" s="1"/>
      <c r="H12" s="1"/>
      <c r="I12" s="1"/>
    </row>
    <row r="13" spans="1:81">
      <c r="A13" s="75"/>
      <c r="B13" s="75">
        <v>213121</v>
      </c>
      <c r="C13" s="75"/>
      <c r="D13" s="7"/>
      <c r="E13" s="122" t="s">
        <v>59</v>
      </c>
      <c r="F13" s="123"/>
      <c r="G13" s="123"/>
      <c r="H13" s="123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</row>
    <row r="14" spans="1:81" s="18" customFormat="1" ht="30.75" customHeight="1" thickBot="1">
      <c r="A14" s="119" t="s">
        <v>21</v>
      </c>
      <c r="B14" s="119"/>
      <c r="C14" s="119"/>
      <c r="D14" s="76"/>
      <c r="E14" s="120"/>
      <c r="F14" s="120"/>
      <c r="G14" s="120"/>
      <c r="H14" s="120"/>
      <c r="I14" s="17"/>
      <c r="AJ14" s="117" t="s">
        <v>22</v>
      </c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</row>
    <row r="15" spans="1:81" s="21" customFormat="1" ht="68.25" customHeight="1">
      <c r="A15" s="108" t="s">
        <v>23</v>
      </c>
      <c r="B15" s="108"/>
      <c r="C15" s="118" t="s">
        <v>24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31" t="s">
        <v>66</v>
      </c>
      <c r="Z15" s="131"/>
      <c r="AA15" s="131"/>
      <c r="AB15" s="118" t="s">
        <v>25</v>
      </c>
      <c r="AC15" s="118"/>
      <c r="AD15" s="118"/>
      <c r="AE15" s="118"/>
      <c r="AF15" s="118"/>
      <c r="AG15" s="118"/>
      <c r="AH15" s="118"/>
      <c r="AI15" s="118"/>
      <c r="AJ15" s="118" t="s">
        <v>67</v>
      </c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 t="s">
        <v>68</v>
      </c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29" t="s">
        <v>29</v>
      </c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</row>
    <row r="16" spans="1:81" s="22" customFormat="1" ht="48.75" customHeight="1">
      <c r="A16" s="109"/>
      <c r="B16" s="110"/>
      <c r="C16" s="127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32"/>
      <c r="Z16" s="133"/>
      <c r="AA16" s="133"/>
      <c r="AB16" s="127"/>
      <c r="AC16" s="110"/>
      <c r="AD16" s="110"/>
      <c r="AE16" s="110"/>
      <c r="AF16" s="110"/>
      <c r="AG16" s="110"/>
      <c r="AH16" s="110"/>
      <c r="AI16" s="110"/>
      <c r="AJ16" s="114" t="s">
        <v>26</v>
      </c>
      <c r="AK16" s="114"/>
      <c r="AL16" s="114"/>
      <c r="AM16" s="114"/>
      <c r="AN16" s="114"/>
      <c r="AO16" s="114" t="s">
        <v>38</v>
      </c>
      <c r="AP16" s="114"/>
      <c r="AQ16" s="114"/>
      <c r="AR16" s="114"/>
      <c r="AS16" s="114"/>
      <c r="AT16" s="114" t="s">
        <v>69</v>
      </c>
      <c r="AU16" s="114"/>
      <c r="AV16" s="114"/>
      <c r="AW16" s="114"/>
      <c r="AX16" s="114"/>
      <c r="AY16" s="114" t="s">
        <v>26</v>
      </c>
      <c r="AZ16" s="114"/>
      <c r="BA16" s="114"/>
      <c r="BB16" s="114"/>
      <c r="BC16" s="114"/>
      <c r="BD16" s="114" t="s">
        <v>38</v>
      </c>
      <c r="BE16" s="114"/>
      <c r="BF16" s="114"/>
      <c r="BG16" s="114"/>
      <c r="BH16" s="114"/>
      <c r="BI16" s="114" t="s">
        <v>69</v>
      </c>
      <c r="BJ16" s="114"/>
      <c r="BK16" s="114"/>
      <c r="BL16" s="114"/>
      <c r="BM16" s="114"/>
      <c r="BN16" s="128" t="s">
        <v>26</v>
      </c>
      <c r="BO16" s="128"/>
      <c r="BP16" s="128"/>
      <c r="BQ16" s="128"/>
      <c r="BR16" s="128"/>
      <c r="BS16" s="128" t="s">
        <v>38</v>
      </c>
      <c r="BT16" s="128"/>
      <c r="BU16" s="128"/>
      <c r="BV16" s="128"/>
      <c r="BW16" s="128"/>
      <c r="BX16" s="130" t="s">
        <v>69</v>
      </c>
      <c r="BY16" s="130"/>
      <c r="BZ16" s="130"/>
      <c r="CA16" s="130"/>
      <c r="CB16" s="130"/>
    </row>
    <row r="17" spans="1:80" s="3" customFormat="1" ht="17.25" customHeight="1" thickBot="1">
      <c r="A17" s="125">
        <v>1</v>
      </c>
      <c r="B17" s="125"/>
      <c r="C17" s="126">
        <v>2</v>
      </c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>
        <v>3</v>
      </c>
      <c r="Z17" s="126"/>
      <c r="AA17" s="126"/>
      <c r="AB17" s="126">
        <v>4</v>
      </c>
      <c r="AC17" s="126"/>
      <c r="AD17" s="126"/>
      <c r="AE17" s="126"/>
      <c r="AF17" s="126"/>
      <c r="AG17" s="126"/>
      <c r="AH17" s="126"/>
      <c r="AI17" s="126"/>
      <c r="AJ17" s="126">
        <v>5</v>
      </c>
      <c r="AK17" s="126"/>
      <c r="AL17" s="126"/>
      <c r="AM17" s="126"/>
      <c r="AN17" s="126"/>
      <c r="AO17" s="126">
        <v>6</v>
      </c>
      <c r="AP17" s="126"/>
      <c r="AQ17" s="126"/>
      <c r="AR17" s="126"/>
      <c r="AS17" s="126"/>
      <c r="AT17" s="126">
        <v>7</v>
      </c>
      <c r="AU17" s="126"/>
      <c r="AV17" s="126"/>
      <c r="AW17" s="126"/>
      <c r="AX17" s="126"/>
      <c r="AY17" s="126">
        <v>8</v>
      </c>
      <c r="AZ17" s="126"/>
      <c r="BA17" s="126"/>
      <c r="BB17" s="126"/>
      <c r="BC17" s="126"/>
      <c r="BD17" s="126">
        <v>9</v>
      </c>
      <c r="BE17" s="126"/>
      <c r="BF17" s="126"/>
      <c r="BG17" s="126"/>
      <c r="BH17" s="126"/>
      <c r="BI17" s="126">
        <v>10</v>
      </c>
      <c r="BJ17" s="126"/>
      <c r="BK17" s="126"/>
      <c r="BL17" s="126"/>
      <c r="BM17" s="126"/>
      <c r="BN17" s="126">
        <v>11</v>
      </c>
      <c r="BO17" s="126"/>
      <c r="BP17" s="126"/>
      <c r="BQ17" s="126"/>
      <c r="BR17" s="126"/>
      <c r="BS17" s="126">
        <v>12</v>
      </c>
      <c r="BT17" s="126"/>
      <c r="BU17" s="126"/>
      <c r="BV17" s="126"/>
      <c r="BW17" s="126"/>
      <c r="BX17" s="116">
        <v>13</v>
      </c>
      <c r="BY17" s="116"/>
      <c r="BZ17" s="116"/>
      <c r="CA17" s="116"/>
      <c r="CB17" s="116"/>
    </row>
    <row r="18" spans="1:80" s="8" customFormat="1" ht="16.5" customHeight="1">
      <c r="A18" s="115">
        <v>1</v>
      </c>
      <c r="B18" s="115"/>
      <c r="C18" s="107" t="s">
        <v>78</v>
      </c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</row>
    <row r="19" spans="1:80" s="8" customFormat="1">
      <c r="A19" s="102" t="s">
        <v>70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</row>
    <row r="20" spans="1:80" s="8" customFormat="1" ht="29.25" customHeight="1">
      <c r="A20" s="96">
        <v>1</v>
      </c>
      <c r="B20" s="96"/>
      <c r="C20" s="97" t="s">
        <v>79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 t="s">
        <v>47</v>
      </c>
      <c r="Z20" s="97"/>
      <c r="AA20" s="97"/>
      <c r="AB20" s="97" t="s">
        <v>80</v>
      </c>
      <c r="AC20" s="97"/>
      <c r="AD20" s="97"/>
      <c r="AE20" s="97"/>
      <c r="AF20" s="97"/>
      <c r="AG20" s="97"/>
      <c r="AH20" s="97"/>
      <c r="AI20" s="97"/>
      <c r="AJ20" s="98">
        <v>1</v>
      </c>
      <c r="AK20" s="98"/>
      <c r="AL20" s="98"/>
      <c r="AM20" s="98"/>
      <c r="AN20" s="98"/>
      <c r="AO20" s="95"/>
      <c r="AP20" s="95"/>
      <c r="AQ20" s="95"/>
      <c r="AR20" s="95"/>
      <c r="AS20" s="95"/>
      <c r="AT20" s="98">
        <v>1</v>
      </c>
      <c r="AU20" s="98"/>
      <c r="AV20" s="98"/>
      <c r="AW20" s="98"/>
      <c r="AX20" s="98"/>
      <c r="AY20" s="98">
        <v>1</v>
      </c>
      <c r="AZ20" s="98"/>
      <c r="BA20" s="98"/>
      <c r="BB20" s="98"/>
      <c r="BC20" s="98"/>
      <c r="BD20" s="95"/>
      <c r="BE20" s="95"/>
      <c r="BF20" s="95"/>
      <c r="BG20" s="95"/>
      <c r="BH20" s="95"/>
      <c r="BI20" s="98">
        <v>1</v>
      </c>
      <c r="BJ20" s="98"/>
      <c r="BK20" s="98"/>
      <c r="BL20" s="98"/>
      <c r="BM20" s="98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</row>
    <row r="21" spans="1:80" s="8" customFormat="1" ht="25.5" customHeight="1">
      <c r="A21" s="96">
        <v>2</v>
      </c>
      <c r="B21" s="96"/>
      <c r="C21" s="97" t="s">
        <v>81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 t="s">
        <v>82</v>
      </c>
      <c r="Z21" s="97"/>
      <c r="AA21" s="97"/>
      <c r="AB21" s="97" t="s">
        <v>83</v>
      </c>
      <c r="AC21" s="97"/>
      <c r="AD21" s="97"/>
      <c r="AE21" s="97"/>
      <c r="AF21" s="97"/>
      <c r="AG21" s="97"/>
      <c r="AH21" s="97"/>
      <c r="AI21" s="97"/>
      <c r="AJ21" s="98">
        <v>3</v>
      </c>
      <c r="AK21" s="98"/>
      <c r="AL21" s="98"/>
      <c r="AM21" s="98"/>
      <c r="AN21" s="98"/>
      <c r="AO21" s="95"/>
      <c r="AP21" s="95"/>
      <c r="AQ21" s="95"/>
      <c r="AR21" s="95"/>
      <c r="AS21" s="95"/>
      <c r="AT21" s="98">
        <v>3</v>
      </c>
      <c r="AU21" s="98"/>
      <c r="AV21" s="98"/>
      <c r="AW21" s="98"/>
      <c r="AX21" s="98"/>
      <c r="AY21" s="98">
        <v>3</v>
      </c>
      <c r="AZ21" s="98"/>
      <c r="BA21" s="98"/>
      <c r="BB21" s="98"/>
      <c r="BC21" s="98"/>
      <c r="BD21" s="95"/>
      <c r="BE21" s="95"/>
      <c r="BF21" s="95"/>
      <c r="BG21" s="95"/>
      <c r="BH21" s="95"/>
      <c r="BI21" s="98">
        <v>3</v>
      </c>
      <c r="BJ21" s="98"/>
      <c r="BK21" s="98"/>
      <c r="BL21" s="98"/>
      <c r="BM21" s="98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</row>
    <row r="22" spans="1:80" s="8" customFormat="1">
      <c r="A22" s="96">
        <v>3</v>
      </c>
      <c r="B22" s="96"/>
      <c r="C22" s="97" t="s">
        <v>84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 t="s">
        <v>82</v>
      </c>
      <c r="Z22" s="97"/>
      <c r="AA22" s="97"/>
      <c r="AB22" s="97" t="s">
        <v>85</v>
      </c>
      <c r="AC22" s="97"/>
      <c r="AD22" s="97"/>
      <c r="AE22" s="97"/>
      <c r="AF22" s="97"/>
      <c r="AG22" s="97"/>
      <c r="AH22" s="97"/>
      <c r="AI22" s="97"/>
      <c r="AJ22" s="98">
        <v>4</v>
      </c>
      <c r="AK22" s="98"/>
      <c r="AL22" s="98"/>
      <c r="AM22" s="98"/>
      <c r="AN22" s="98"/>
      <c r="AO22" s="95"/>
      <c r="AP22" s="95"/>
      <c r="AQ22" s="95"/>
      <c r="AR22" s="95"/>
      <c r="AS22" s="95"/>
      <c r="AT22" s="98">
        <v>4</v>
      </c>
      <c r="AU22" s="98"/>
      <c r="AV22" s="98"/>
      <c r="AW22" s="98"/>
      <c r="AX22" s="98"/>
      <c r="AY22" s="98">
        <v>7</v>
      </c>
      <c r="AZ22" s="98"/>
      <c r="BA22" s="98"/>
      <c r="BB22" s="98"/>
      <c r="BC22" s="98"/>
      <c r="BD22" s="95"/>
      <c r="BE22" s="95"/>
      <c r="BF22" s="95"/>
      <c r="BG22" s="95"/>
      <c r="BH22" s="95"/>
      <c r="BI22" s="98">
        <v>7</v>
      </c>
      <c r="BJ22" s="98"/>
      <c r="BK22" s="98"/>
      <c r="BL22" s="98"/>
      <c r="BM22" s="98"/>
      <c r="BN22" s="98">
        <v>3</v>
      </c>
      <c r="BO22" s="98"/>
      <c r="BP22" s="98"/>
      <c r="BQ22" s="98"/>
      <c r="BR22" s="98"/>
      <c r="BS22" s="95"/>
      <c r="BT22" s="95"/>
      <c r="BU22" s="95"/>
      <c r="BV22" s="95"/>
      <c r="BW22" s="95"/>
      <c r="BX22" s="98">
        <v>3</v>
      </c>
      <c r="BY22" s="98"/>
      <c r="BZ22" s="98"/>
      <c r="CA22" s="98"/>
      <c r="CB22" s="98"/>
    </row>
    <row r="23" spans="1:80" s="8" customFormat="1" ht="15" customHeight="1">
      <c r="A23" s="102" t="s">
        <v>71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</row>
    <row r="24" spans="1:80" s="8" customFormat="1" ht="81" customHeight="1">
      <c r="A24" s="96">
        <v>1</v>
      </c>
      <c r="B24" s="96"/>
      <c r="C24" s="97" t="s">
        <v>86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 t="s">
        <v>87</v>
      </c>
      <c r="AC24" s="97"/>
      <c r="AD24" s="97"/>
      <c r="AE24" s="97"/>
      <c r="AF24" s="97"/>
      <c r="AG24" s="97"/>
      <c r="AH24" s="97"/>
      <c r="AI24" s="97"/>
      <c r="AJ24" s="98">
        <v>44</v>
      </c>
      <c r="AK24" s="98"/>
      <c r="AL24" s="98"/>
      <c r="AM24" s="98"/>
      <c r="AN24" s="98"/>
      <c r="AO24" s="95"/>
      <c r="AP24" s="95"/>
      <c r="AQ24" s="95"/>
      <c r="AR24" s="95"/>
      <c r="AS24" s="95"/>
      <c r="AT24" s="98">
        <v>44</v>
      </c>
      <c r="AU24" s="98"/>
      <c r="AV24" s="98"/>
      <c r="AW24" s="98"/>
      <c r="AX24" s="98"/>
      <c r="AY24" s="98">
        <v>53</v>
      </c>
      <c r="AZ24" s="98"/>
      <c r="BA24" s="98"/>
      <c r="BB24" s="98"/>
      <c r="BC24" s="98"/>
      <c r="BD24" s="95"/>
      <c r="BE24" s="95"/>
      <c r="BF24" s="95"/>
      <c r="BG24" s="95"/>
      <c r="BH24" s="95"/>
      <c r="BI24" s="98">
        <v>53</v>
      </c>
      <c r="BJ24" s="98"/>
      <c r="BK24" s="98"/>
      <c r="BL24" s="98"/>
      <c r="BM24" s="98"/>
      <c r="BN24" s="98">
        <v>9</v>
      </c>
      <c r="BO24" s="98"/>
      <c r="BP24" s="98"/>
      <c r="BQ24" s="98"/>
      <c r="BR24" s="98"/>
      <c r="BS24" s="95"/>
      <c r="BT24" s="95"/>
      <c r="BU24" s="95"/>
      <c r="BV24" s="95"/>
      <c r="BW24" s="95"/>
      <c r="BX24" s="98">
        <v>9</v>
      </c>
      <c r="BY24" s="98"/>
      <c r="BZ24" s="98"/>
      <c r="CA24" s="98"/>
      <c r="CB24" s="98"/>
    </row>
    <row r="25" spans="1:80" s="8" customFormat="1" ht="27" customHeight="1">
      <c r="A25" s="96">
        <v>2</v>
      </c>
      <c r="B25" s="96"/>
      <c r="C25" s="97" t="s">
        <v>88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 t="s">
        <v>83</v>
      </c>
      <c r="AC25" s="97"/>
      <c r="AD25" s="97"/>
      <c r="AE25" s="97"/>
      <c r="AF25" s="97"/>
      <c r="AG25" s="97"/>
      <c r="AH25" s="97"/>
      <c r="AI25" s="97"/>
      <c r="AJ25" s="98">
        <v>800</v>
      </c>
      <c r="AK25" s="98"/>
      <c r="AL25" s="98"/>
      <c r="AM25" s="98"/>
      <c r="AN25" s="98"/>
      <c r="AO25" s="95"/>
      <c r="AP25" s="95"/>
      <c r="AQ25" s="95"/>
      <c r="AR25" s="95"/>
      <c r="AS25" s="95"/>
      <c r="AT25" s="98">
        <v>800</v>
      </c>
      <c r="AU25" s="98"/>
      <c r="AV25" s="98"/>
      <c r="AW25" s="98"/>
      <c r="AX25" s="98"/>
      <c r="AY25" s="98">
        <v>777</v>
      </c>
      <c r="AZ25" s="98"/>
      <c r="BA25" s="98"/>
      <c r="BB25" s="98"/>
      <c r="BC25" s="98"/>
      <c r="BD25" s="95"/>
      <c r="BE25" s="95"/>
      <c r="BF25" s="95"/>
      <c r="BG25" s="95"/>
      <c r="BH25" s="95"/>
      <c r="BI25" s="98">
        <v>777</v>
      </c>
      <c r="BJ25" s="98"/>
      <c r="BK25" s="98"/>
      <c r="BL25" s="98"/>
      <c r="BM25" s="98"/>
      <c r="BN25" s="98">
        <v>-23</v>
      </c>
      <c r="BO25" s="98"/>
      <c r="BP25" s="98"/>
      <c r="BQ25" s="98"/>
      <c r="BR25" s="98"/>
      <c r="BS25" s="95"/>
      <c r="BT25" s="95"/>
      <c r="BU25" s="95"/>
      <c r="BV25" s="95"/>
      <c r="BW25" s="95"/>
      <c r="BX25" s="98">
        <v>-23</v>
      </c>
      <c r="BY25" s="98"/>
      <c r="BZ25" s="98"/>
      <c r="CA25" s="98"/>
      <c r="CB25" s="98"/>
    </row>
    <row r="26" spans="1:80" s="8" customFormat="1" ht="39.75" customHeight="1">
      <c r="A26" s="96">
        <v>3</v>
      </c>
      <c r="B26" s="96"/>
      <c r="C26" s="97" t="s">
        <v>89</v>
      </c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 t="s">
        <v>47</v>
      </c>
      <c r="Z26" s="97"/>
      <c r="AA26" s="97"/>
      <c r="AB26" s="97" t="s">
        <v>90</v>
      </c>
      <c r="AC26" s="97"/>
      <c r="AD26" s="97"/>
      <c r="AE26" s="97"/>
      <c r="AF26" s="97"/>
      <c r="AG26" s="97"/>
      <c r="AH26" s="97"/>
      <c r="AI26" s="97"/>
      <c r="AJ26" s="98">
        <v>7</v>
      </c>
      <c r="AK26" s="98"/>
      <c r="AL26" s="98"/>
      <c r="AM26" s="98"/>
      <c r="AN26" s="98"/>
      <c r="AO26" s="95"/>
      <c r="AP26" s="95"/>
      <c r="AQ26" s="95"/>
      <c r="AR26" s="95"/>
      <c r="AS26" s="95"/>
      <c r="AT26" s="98">
        <v>7</v>
      </c>
      <c r="AU26" s="98"/>
      <c r="AV26" s="98"/>
      <c r="AW26" s="98"/>
      <c r="AX26" s="98"/>
      <c r="AY26" s="98">
        <v>5</v>
      </c>
      <c r="AZ26" s="98"/>
      <c r="BA26" s="98"/>
      <c r="BB26" s="98"/>
      <c r="BC26" s="98"/>
      <c r="BD26" s="95"/>
      <c r="BE26" s="95"/>
      <c r="BF26" s="95"/>
      <c r="BG26" s="95"/>
      <c r="BH26" s="95"/>
      <c r="BI26" s="98">
        <v>5</v>
      </c>
      <c r="BJ26" s="98"/>
      <c r="BK26" s="98"/>
      <c r="BL26" s="98"/>
      <c r="BM26" s="98"/>
      <c r="BN26" s="98">
        <v>-2</v>
      </c>
      <c r="BO26" s="98"/>
      <c r="BP26" s="98"/>
      <c r="BQ26" s="98"/>
      <c r="BR26" s="98"/>
      <c r="BS26" s="95"/>
      <c r="BT26" s="95"/>
      <c r="BU26" s="95"/>
      <c r="BV26" s="95"/>
      <c r="BW26" s="95"/>
      <c r="BX26" s="98">
        <v>-2</v>
      </c>
      <c r="BY26" s="98"/>
      <c r="BZ26" s="98"/>
      <c r="CA26" s="98"/>
      <c r="CB26" s="98"/>
    </row>
    <row r="27" spans="1:80" s="8" customFormat="1" ht="41.25" customHeight="1">
      <c r="A27" s="96">
        <v>4</v>
      </c>
      <c r="B27" s="96"/>
      <c r="C27" s="97" t="s">
        <v>91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 t="s">
        <v>90</v>
      </c>
      <c r="AC27" s="97"/>
      <c r="AD27" s="97"/>
      <c r="AE27" s="97"/>
      <c r="AF27" s="97"/>
      <c r="AG27" s="97"/>
      <c r="AH27" s="97"/>
      <c r="AI27" s="97"/>
      <c r="AJ27" s="98">
        <v>206</v>
      </c>
      <c r="AK27" s="98"/>
      <c r="AL27" s="98"/>
      <c r="AM27" s="98"/>
      <c r="AN27" s="98"/>
      <c r="AO27" s="95"/>
      <c r="AP27" s="95"/>
      <c r="AQ27" s="95"/>
      <c r="AR27" s="95"/>
      <c r="AS27" s="95"/>
      <c r="AT27" s="98">
        <v>206</v>
      </c>
      <c r="AU27" s="98"/>
      <c r="AV27" s="98"/>
      <c r="AW27" s="98"/>
      <c r="AX27" s="98"/>
      <c r="AY27" s="98">
        <v>185</v>
      </c>
      <c r="AZ27" s="98"/>
      <c r="BA27" s="98"/>
      <c r="BB27" s="98"/>
      <c r="BC27" s="98"/>
      <c r="BD27" s="95"/>
      <c r="BE27" s="95"/>
      <c r="BF27" s="95"/>
      <c r="BG27" s="95"/>
      <c r="BH27" s="95"/>
      <c r="BI27" s="98">
        <v>185</v>
      </c>
      <c r="BJ27" s="98"/>
      <c r="BK27" s="98"/>
      <c r="BL27" s="98"/>
      <c r="BM27" s="98"/>
      <c r="BN27" s="98">
        <v>-21</v>
      </c>
      <c r="BO27" s="98"/>
      <c r="BP27" s="98"/>
      <c r="BQ27" s="98"/>
      <c r="BR27" s="98"/>
      <c r="BS27" s="95"/>
      <c r="BT27" s="95"/>
      <c r="BU27" s="95"/>
      <c r="BV27" s="95"/>
      <c r="BW27" s="95"/>
      <c r="BX27" s="98">
        <v>-21</v>
      </c>
      <c r="BY27" s="98"/>
      <c r="BZ27" s="98"/>
      <c r="CA27" s="98"/>
      <c r="CB27" s="98"/>
    </row>
    <row r="28" spans="1:80" s="8" customFormat="1">
      <c r="A28" s="102" t="s">
        <v>72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</row>
    <row r="29" spans="1:80" s="15" customFormat="1" ht="39.75" customHeight="1">
      <c r="A29" s="96">
        <v>1</v>
      </c>
      <c r="B29" s="96"/>
      <c r="C29" s="97" t="s">
        <v>92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 t="s">
        <v>93</v>
      </c>
      <c r="Z29" s="97"/>
      <c r="AA29" s="97"/>
      <c r="AB29" s="97" t="s">
        <v>94</v>
      </c>
      <c r="AC29" s="97"/>
      <c r="AD29" s="97"/>
      <c r="AE29" s="97"/>
      <c r="AF29" s="97"/>
      <c r="AG29" s="97"/>
      <c r="AH29" s="97"/>
      <c r="AI29" s="97"/>
      <c r="AJ29" s="94">
        <v>923.2</v>
      </c>
      <c r="AK29" s="94"/>
      <c r="AL29" s="94"/>
      <c r="AM29" s="94"/>
      <c r="AN29" s="94"/>
      <c r="AO29" s="95"/>
      <c r="AP29" s="95"/>
      <c r="AQ29" s="95"/>
      <c r="AR29" s="95"/>
      <c r="AS29" s="95"/>
      <c r="AT29" s="94">
        <v>923.2</v>
      </c>
      <c r="AU29" s="94"/>
      <c r="AV29" s="94"/>
      <c r="AW29" s="94"/>
      <c r="AX29" s="94"/>
      <c r="AY29" s="94">
        <v>890.6</v>
      </c>
      <c r="AZ29" s="94"/>
      <c r="BA29" s="94"/>
      <c r="BB29" s="94"/>
      <c r="BC29" s="94"/>
      <c r="BD29" s="95"/>
      <c r="BE29" s="95"/>
      <c r="BF29" s="95"/>
      <c r="BG29" s="95"/>
      <c r="BH29" s="95"/>
      <c r="BI29" s="94">
        <v>890.6</v>
      </c>
      <c r="BJ29" s="94"/>
      <c r="BK29" s="94"/>
      <c r="BL29" s="94"/>
      <c r="BM29" s="94"/>
      <c r="BN29" s="94">
        <v>-32.6</v>
      </c>
      <c r="BO29" s="94"/>
      <c r="BP29" s="94"/>
      <c r="BQ29" s="94"/>
      <c r="BR29" s="94"/>
      <c r="BS29" s="95"/>
      <c r="BT29" s="95"/>
      <c r="BU29" s="95"/>
      <c r="BV29" s="95"/>
      <c r="BW29" s="95"/>
      <c r="BX29" s="94">
        <v>-32.6</v>
      </c>
      <c r="BY29" s="94"/>
      <c r="BZ29" s="94"/>
      <c r="CA29" s="94"/>
      <c r="CB29" s="94"/>
    </row>
    <row r="30" spans="1:80" s="8" customFormat="1" ht="41.25" customHeight="1">
      <c r="A30" s="96">
        <v>2</v>
      </c>
      <c r="B30" s="96"/>
      <c r="C30" s="97" t="s">
        <v>95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 t="s">
        <v>93</v>
      </c>
      <c r="Z30" s="97"/>
      <c r="AA30" s="97"/>
      <c r="AB30" s="97" t="s">
        <v>94</v>
      </c>
      <c r="AC30" s="97"/>
      <c r="AD30" s="97"/>
      <c r="AE30" s="97"/>
      <c r="AF30" s="97"/>
      <c r="AG30" s="97"/>
      <c r="AH30" s="97"/>
      <c r="AI30" s="97"/>
      <c r="AJ30" s="94">
        <v>230.8</v>
      </c>
      <c r="AK30" s="94"/>
      <c r="AL30" s="94"/>
      <c r="AM30" s="94"/>
      <c r="AN30" s="94"/>
      <c r="AO30" s="95"/>
      <c r="AP30" s="95"/>
      <c r="AQ30" s="95"/>
      <c r="AR30" s="95"/>
      <c r="AS30" s="95"/>
      <c r="AT30" s="94">
        <v>230.8</v>
      </c>
      <c r="AU30" s="94"/>
      <c r="AV30" s="94"/>
      <c r="AW30" s="94"/>
      <c r="AX30" s="94"/>
      <c r="AY30" s="101">
        <v>222.655</v>
      </c>
      <c r="AZ30" s="101"/>
      <c r="BA30" s="101"/>
      <c r="BB30" s="101"/>
      <c r="BC30" s="101"/>
      <c r="BD30" s="95"/>
      <c r="BE30" s="95"/>
      <c r="BF30" s="95"/>
      <c r="BG30" s="95"/>
      <c r="BH30" s="95"/>
      <c r="BI30" s="101">
        <v>222.655</v>
      </c>
      <c r="BJ30" s="101"/>
      <c r="BK30" s="101"/>
      <c r="BL30" s="101"/>
      <c r="BM30" s="101"/>
      <c r="BN30" s="101">
        <v>-8.1449999999999996</v>
      </c>
      <c r="BO30" s="101"/>
      <c r="BP30" s="101"/>
      <c r="BQ30" s="101"/>
      <c r="BR30" s="101"/>
      <c r="BS30" s="95"/>
      <c r="BT30" s="95"/>
      <c r="BU30" s="95"/>
      <c r="BV30" s="95"/>
      <c r="BW30" s="95"/>
      <c r="BX30" s="101">
        <v>-8.1449999999999996</v>
      </c>
      <c r="BY30" s="101"/>
      <c r="BZ30" s="101"/>
      <c r="CA30" s="101"/>
      <c r="CB30" s="101"/>
    </row>
    <row r="31" spans="1:80" s="8" customFormat="1" ht="31.5" customHeight="1">
      <c r="A31" s="96">
        <v>3</v>
      </c>
      <c r="B31" s="96"/>
      <c r="C31" s="97" t="s">
        <v>96</v>
      </c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 t="s">
        <v>55</v>
      </c>
      <c r="Z31" s="97"/>
      <c r="AA31" s="97"/>
      <c r="AB31" s="97" t="s">
        <v>94</v>
      </c>
      <c r="AC31" s="97"/>
      <c r="AD31" s="97"/>
      <c r="AE31" s="97"/>
      <c r="AF31" s="97"/>
      <c r="AG31" s="97"/>
      <c r="AH31" s="97"/>
      <c r="AI31" s="97"/>
      <c r="AJ31" s="100">
        <v>20682</v>
      </c>
      <c r="AK31" s="100"/>
      <c r="AL31" s="100"/>
      <c r="AM31" s="100"/>
      <c r="AN31" s="100"/>
      <c r="AO31" s="95"/>
      <c r="AP31" s="95"/>
      <c r="AQ31" s="95"/>
      <c r="AR31" s="95"/>
      <c r="AS31" s="95"/>
      <c r="AT31" s="100">
        <v>20682</v>
      </c>
      <c r="AU31" s="100"/>
      <c r="AV31" s="100"/>
      <c r="AW31" s="100"/>
      <c r="AX31" s="100"/>
      <c r="AY31" s="100">
        <v>16804</v>
      </c>
      <c r="AZ31" s="100"/>
      <c r="BA31" s="100"/>
      <c r="BB31" s="100"/>
      <c r="BC31" s="100"/>
      <c r="BD31" s="95"/>
      <c r="BE31" s="95"/>
      <c r="BF31" s="95"/>
      <c r="BG31" s="95"/>
      <c r="BH31" s="95"/>
      <c r="BI31" s="100">
        <v>16804</v>
      </c>
      <c r="BJ31" s="100"/>
      <c r="BK31" s="100"/>
      <c r="BL31" s="100"/>
      <c r="BM31" s="100"/>
      <c r="BN31" s="100">
        <v>-3878</v>
      </c>
      <c r="BO31" s="100"/>
      <c r="BP31" s="100"/>
      <c r="BQ31" s="100"/>
      <c r="BR31" s="100"/>
      <c r="BS31" s="95"/>
      <c r="BT31" s="95"/>
      <c r="BU31" s="95"/>
      <c r="BV31" s="95"/>
      <c r="BW31" s="95"/>
      <c r="BX31" s="100">
        <v>-3878</v>
      </c>
      <c r="BY31" s="100"/>
      <c r="BZ31" s="100"/>
      <c r="CA31" s="100"/>
      <c r="CB31" s="100"/>
    </row>
    <row r="32" spans="1:80" s="8" customFormat="1" ht="42" customHeight="1">
      <c r="A32" s="96">
        <v>4</v>
      </c>
      <c r="B32" s="96"/>
      <c r="C32" s="97" t="s">
        <v>97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 t="s">
        <v>55</v>
      </c>
      <c r="Z32" s="97"/>
      <c r="AA32" s="97"/>
      <c r="AB32" s="97" t="s">
        <v>94</v>
      </c>
      <c r="AC32" s="97"/>
      <c r="AD32" s="97"/>
      <c r="AE32" s="97"/>
      <c r="AF32" s="97"/>
      <c r="AG32" s="97"/>
      <c r="AH32" s="97"/>
      <c r="AI32" s="97"/>
      <c r="AJ32" s="100">
        <v>2143</v>
      </c>
      <c r="AK32" s="100"/>
      <c r="AL32" s="100"/>
      <c r="AM32" s="100"/>
      <c r="AN32" s="100"/>
      <c r="AO32" s="95"/>
      <c r="AP32" s="95"/>
      <c r="AQ32" s="95"/>
      <c r="AR32" s="95"/>
      <c r="AS32" s="95"/>
      <c r="AT32" s="100">
        <v>2143</v>
      </c>
      <c r="AU32" s="100"/>
      <c r="AV32" s="100"/>
      <c r="AW32" s="100"/>
      <c r="AX32" s="100"/>
      <c r="AY32" s="100">
        <v>3000</v>
      </c>
      <c r="AZ32" s="100"/>
      <c r="BA32" s="100"/>
      <c r="BB32" s="100"/>
      <c r="BC32" s="100"/>
      <c r="BD32" s="95"/>
      <c r="BE32" s="95"/>
      <c r="BF32" s="95"/>
      <c r="BG32" s="95"/>
      <c r="BH32" s="95"/>
      <c r="BI32" s="100">
        <v>3000</v>
      </c>
      <c r="BJ32" s="100"/>
      <c r="BK32" s="100"/>
      <c r="BL32" s="100"/>
      <c r="BM32" s="100"/>
      <c r="BN32" s="98">
        <v>857</v>
      </c>
      <c r="BO32" s="98"/>
      <c r="BP32" s="98"/>
      <c r="BQ32" s="98"/>
      <c r="BR32" s="98"/>
      <c r="BS32" s="95"/>
      <c r="BT32" s="95"/>
      <c r="BU32" s="95"/>
      <c r="BV32" s="95"/>
      <c r="BW32" s="95"/>
      <c r="BX32" s="98">
        <v>857</v>
      </c>
      <c r="BY32" s="98"/>
      <c r="BZ32" s="98"/>
      <c r="CA32" s="98"/>
      <c r="CB32" s="98"/>
    </row>
    <row r="33" spans="1:80" s="8" customFormat="1" ht="42.75" customHeight="1">
      <c r="A33" s="96">
        <v>5</v>
      </c>
      <c r="B33" s="96"/>
      <c r="C33" s="97" t="s">
        <v>98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 t="s">
        <v>55</v>
      </c>
      <c r="Z33" s="97"/>
      <c r="AA33" s="97"/>
      <c r="AB33" s="97" t="s">
        <v>94</v>
      </c>
      <c r="AC33" s="97"/>
      <c r="AD33" s="97"/>
      <c r="AE33" s="97"/>
      <c r="AF33" s="97"/>
      <c r="AG33" s="97"/>
      <c r="AH33" s="97"/>
      <c r="AI33" s="97"/>
      <c r="AJ33" s="99">
        <v>72.819999999999993</v>
      </c>
      <c r="AK33" s="99"/>
      <c r="AL33" s="99"/>
      <c r="AM33" s="99"/>
      <c r="AN33" s="99"/>
      <c r="AO33" s="95"/>
      <c r="AP33" s="95"/>
      <c r="AQ33" s="95"/>
      <c r="AR33" s="95"/>
      <c r="AS33" s="95"/>
      <c r="AT33" s="99">
        <v>72.819999999999993</v>
      </c>
      <c r="AU33" s="99"/>
      <c r="AV33" s="99"/>
      <c r="AW33" s="99"/>
      <c r="AX33" s="99"/>
      <c r="AY33" s="98">
        <v>81</v>
      </c>
      <c r="AZ33" s="98"/>
      <c r="BA33" s="98"/>
      <c r="BB33" s="98"/>
      <c r="BC33" s="98"/>
      <c r="BD33" s="95"/>
      <c r="BE33" s="95"/>
      <c r="BF33" s="95"/>
      <c r="BG33" s="95"/>
      <c r="BH33" s="95"/>
      <c r="BI33" s="98">
        <v>81</v>
      </c>
      <c r="BJ33" s="98"/>
      <c r="BK33" s="98"/>
      <c r="BL33" s="98"/>
      <c r="BM33" s="98"/>
      <c r="BN33" s="99">
        <v>8.18</v>
      </c>
      <c r="BO33" s="99"/>
      <c r="BP33" s="99"/>
      <c r="BQ33" s="99"/>
      <c r="BR33" s="99"/>
      <c r="BS33" s="95"/>
      <c r="BT33" s="95"/>
      <c r="BU33" s="95"/>
      <c r="BV33" s="95"/>
      <c r="BW33" s="95"/>
      <c r="BX33" s="99">
        <v>8.18</v>
      </c>
      <c r="BY33" s="99"/>
      <c r="BZ33" s="99"/>
      <c r="CA33" s="99"/>
      <c r="CB33" s="99"/>
    </row>
    <row r="34" spans="1:80" s="8" customFormat="1">
      <c r="A34" s="102" t="s">
        <v>73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</row>
    <row r="35" spans="1:80" s="8" customFormat="1">
      <c r="A35" s="96">
        <v>1</v>
      </c>
      <c r="B35" s="96"/>
      <c r="C35" s="97" t="s">
        <v>99</v>
      </c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 t="s">
        <v>100</v>
      </c>
      <c r="AC35" s="97"/>
      <c r="AD35" s="97"/>
      <c r="AE35" s="97"/>
      <c r="AF35" s="97"/>
      <c r="AG35" s="97"/>
      <c r="AH35" s="97"/>
      <c r="AI35" s="97"/>
      <c r="AJ35" s="98">
        <v>1</v>
      </c>
      <c r="AK35" s="98"/>
      <c r="AL35" s="98"/>
      <c r="AM35" s="98"/>
      <c r="AN35" s="98"/>
      <c r="AO35" s="95"/>
      <c r="AP35" s="95"/>
      <c r="AQ35" s="95"/>
      <c r="AR35" s="95"/>
      <c r="AS35" s="95"/>
      <c r="AT35" s="98">
        <v>1</v>
      </c>
      <c r="AU35" s="98"/>
      <c r="AV35" s="98"/>
      <c r="AW35" s="98"/>
      <c r="AX35" s="98"/>
      <c r="AY35" s="98">
        <v>1</v>
      </c>
      <c r="AZ35" s="98"/>
      <c r="BA35" s="98"/>
      <c r="BB35" s="98"/>
      <c r="BC35" s="98"/>
      <c r="BD35" s="95"/>
      <c r="BE35" s="95"/>
      <c r="BF35" s="95"/>
      <c r="BG35" s="95"/>
      <c r="BH35" s="95"/>
      <c r="BI35" s="98">
        <v>1</v>
      </c>
      <c r="BJ35" s="98"/>
      <c r="BK35" s="98"/>
      <c r="BL35" s="98"/>
      <c r="BM35" s="98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</row>
    <row r="36" spans="1:80" s="8" customFormat="1">
      <c r="A36" s="96">
        <v>2</v>
      </c>
      <c r="B36" s="96"/>
      <c r="C36" s="97" t="s">
        <v>101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 t="s">
        <v>82</v>
      </c>
      <c r="Z36" s="97"/>
      <c r="AA36" s="97"/>
      <c r="AB36" s="97" t="s">
        <v>100</v>
      </c>
      <c r="AC36" s="97"/>
      <c r="AD36" s="97"/>
      <c r="AE36" s="97"/>
      <c r="AF36" s="97"/>
      <c r="AG36" s="97"/>
      <c r="AH36" s="97"/>
      <c r="AI36" s="97"/>
      <c r="AJ36" s="98">
        <v>2</v>
      </c>
      <c r="AK36" s="98"/>
      <c r="AL36" s="98"/>
      <c r="AM36" s="98"/>
      <c r="AN36" s="98"/>
      <c r="AO36" s="95"/>
      <c r="AP36" s="95"/>
      <c r="AQ36" s="95"/>
      <c r="AR36" s="95"/>
      <c r="AS36" s="95"/>
      <c r="AT36" s="98">
        <v>2</v>
      </c>
      <c r="AU36" s="98"/>
      <c r="AV36" s="98"/>
      <c r="AW36" s="98"/>
      <c r="AX36" s="98"/>
      <c r="AY36" s="98">
        <v>4</v>
      </c>
      <c r="AZ36" s="98"/>
      <c r="BA36" s="98"/>
      <c r="BB36" s="98"/>
      <c r="BC36" s="98"/>
      <c r="BD36" s="95"/>
      <c r="BE36" s="95"/>
      <c r="BF36" s="95"/>
      <c r="BG36" s="95"/>
      <c r="BH36" s="95"/>
      <c r="BI36" s="98">
        <v>4</v>
      </c>
      <c r="BJ36" s="98"/>
      <c r="BK36" s="98"/>
      <c r="BL36" s="98"/>
      <c r="BM36" s="98"/>
      <c r="BN36" s="98">
        <v>2</v>
      </c>
      <c r="BO36" s="98"/>
      <c r="BP36" s="98"/>
      <c r="BQ36" s="98"/>
      <c r="BR36" s="98"/>
      <c r="BS36" s="95"/>
      <c r="BT36" s="95"/>
      <c r="BU36" s="95"/>
      <c r="BV36" s="95"/>
      <c r="BW36" s="95"/>
      <c r="BX36" s="98">
        <v>2</v>
      </c>
      <c r="BY36" s="98"/>
      <c r="BZ36" s="98"/>
      <c r="CA36" s="98"/>
      <c r="CB36" s="98"/>
    </row>
    <row r="37" spans="1:80" s="8" customFormat="1">
      <c r="A37" s="96">
        <v>3</v>
      </c>
      <c r="B37" s="96"/>
      <c r="C37" s="97" t="s">
        <v>102</v>
      </c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 t="s">
        <v>100</v>
      </c>
      <c r="AC37" s="97"/>
      <c r="AD37" s="97"/>
      <c r="AE37" s="97"/>
      <c r="AF37" s="97"/>
      <c r="AG37" s="97"/>
      <c r="AH37" s="97"/>
      <c r="AI37" s="97"/>
      <c r="AJ37" s="94">
        <v>1.5</v>
      </c>
      <c r="AK37" s="94"/>
      <c r="AL37" s="94"/>
      <c r="AM37" s="94"/>
      <c r="AN37" s="94"/>
      <c r="AO37" s="95"/>
      <c r="AP37" s="95"/>
      <c r="AQ37" s="95"/>
      <c r="AR37" s="95"/>
      <c r="AS37" s="95"/>
      <c r="AT37" s="94">
        <v>1.5</v>
      </c>
      <c r="AU37" s="94"/>
      <c r="AV37" s="94"/>
      <c r="AW37" s="94"/>
      <c r="AX37" s="94"/>
      <c r="AY37" s="98">
        <v>1</v>
      </c>
      <c r="AZ37" s="98"/>
      <c r="BA37" s="98"/>
      <c r="BB37" s="98"/>
      <c r="BC37" s="98"/>
      <c r="BD37" s="95"/>
      <c r="BE37" s="95"/>
      <c r="BF37" s="95"/>
      <c r="BG37" s="95"/>
      <c r="BH37" s="95"/>
      <c r="BI37" s="98">
        <v>1</v>
      </c>
      <c r="BJ37" s="98"/>
      <c r="BK37" s="98"/>
      <c r="BL37" s="98"/>
      <c r="BM37" s="98"/>
      <c r="BN37" s="94">
        <v>-0.5</v>
      </c>
      <c r="BO37" s="94"/>
      <c r="BP37" s="94"/>
      <c r="BQ37" s="94"/>
      <c r="BR37" s="94"/>
      <c r="BS37" s="95"/>
      <c r="BT37" s="95"/>
      <c r="BU37" s="95"/>
      <c r="BV37" s="95"/>
      <c r="BW37" s="95"/>
      <c r="BX37" s="94">
        <v>-0.5</v>
      </c>
      <c r="BY37" s="94"/>
      <c r="BZ37" s="94"/>
      <c r="CA37" s="94"/>
      <c r="CB37" s="94"/>
    </row>
    <row r="38" spans="1:80" s="8" customFormat="1">
      <c r="A38" s="96">
        <v>4</v>
      </c>
      <c r="B38" s="96"/>
      <c r="C38" s="97" t="s">
        <v>103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 t="s">
        <v>100</v>
      </c>
      <c r="AC38" s="97"/>
      <c r="AD38" s="97"/>
      <c r="AE38" s="97"/>
      <c r="AF38" s="97"/>
      <c r="AG38" s="97"/>
      <c r="AH38" s="97"/>
      <c r="AI38" s="97"/>
      <c r="AJ38" s="94">
        <v>4.2</v>
      </c>
      <c r="AK38" s="94"/>
      <c r="AL38" s="94"/>
      <c r="AM38" s="94"/>
      <c r="AN38" s="94"/>
      <c r="AO38" s="95"/>
      <c r="AP38" s="95"/>
      <c r="AQ38" s="95"/>
      <c r="AR38" s="95"/>
      <c r="AS38" s="95"/>
      <c r="AT38" s="94">
        <v>4.2</v>
      </c>
      <c r="AU38" s="94"/>
      <c r="AV38" s="94"/>
      <c r="AW38" s="94"/>
      <c r="AX38" s="94"/>
      <c r="AY38" s="94">
        <v>66.599999999999994</v>
      </c>
      <c r="AZ38" s="94"/>
      <c r="BA38" s="94"/>
      <c r="BB38" s="94"/>
      <c r="BC38" s="94"/>
      <c r="BD38" s="95"/>
      <c r="BE38" s="95"/>
      <c r="BF38" s="95"/>
      <c r="BG38" s="95"/>
      <c r="BH38" s="95"/>
      <c r="BI38" s="94">
        <v>66.599999999999994</v>
      </c>
      <c r="BJ38" s="94"/>
      <c r="BK38" s="94"/>
      <c r="BL38" s="94"/>
      <c r="BM38" s="94"/>
      <c r="BN38" s="94">
        <v>62.4</v>
      </c>
      <c r="BO38" s="94"/>
      <c r="BP38" s="94"/>
      <c r="BQ38" s="94"/>
      <c r="BR38" s="94"/>
      <c r="BS38" s="95"/>
      <c r="BT38" s="95"/>
      <c r="BU38" s="95"/>
      <c r="BV38" s="95"/>
      <c r="BW38" s="95"/>
      <c r="BX38" s="94">
        <v>62.4</v>
      </c>
      <c r="BY38" s="94"/>
      <c r="BZ38" s="94"/>
      <c r="CA38" s="94"/>
      <c r="CB38" s="94"/>
    </row>
    <row r="39" spans="1:80" s="8" customFormat="1">
      <c r="A39" s="96">
        <v>5</v>
      </c>
      <c r="B39" s="96"/>
      <c r="C39" s="97" t="s">
        <v>104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 t="s">
        <v>60</v>
      </c>
      <c r="Z39" s="97"/>
      <c r="AA39" s="97"/>
      <c r="AB39" s="97" t="s">
        <v>100</v>
      </c>
      <c r="AC39" s="97"/>
      <c r="AD39" s="97"/>
      <c r="AE39" s="97"/>
      <c r="AF39" s="97"/>
      <c r="AG39" s="97"/>
      <c r="AH39" s="97"/>
      <c r="AI39" s="97"/>
      <c r="AJ39" s="94">
        <v>6.1</v>
      </c>
      <c r="AK39" s="94"/>
      <c r="AL39" s="94"/>
      <c r="AM39" s="94"/>
      <c r="AN39" s="94"/>
      <c r="AO39" s="95"/>
      <c r="AP39" s="95"/>
      <c r="AQ39" s="95"/>
      <c r="AR39" s="95"/>
      <c r="AS39" s="95"/>
      <c r="AT39" s="94">
        <v>6.1</v>
      </c>
      <c r="AU39" s="94"/>
      <c r="AV39" s="94"/>
      <c r="AW39" s="94"/>
      <c r="AX39" s="94"/>
      <c r="AY39" s="94">
        <v>3.2</v>
      </c>
      <c r="AZ39" s="94"/>
      <c r="BA39" s="94"/>
      <c r="BB39" s="94"/>
      <c r="BC39" s="94"/>
      <c r="BD39" s="95"/>
      <c r="BE39" s="95"/>
      <c r="BF39" s="95"/>
      <c r="BG39" s="95"/>
      <c r="BH39" s="95"/>
      <c r="BI39" s="94">
        <v>3.2</v>
      </c>
      <c r="BJ39" s="94"/>
      <c r="BK39" s="94"/>
      <c r="BL39" s="94"/>
      <c r="BM39" s="94"/>
      <c r="BN39" s="94">
        <v>-2.9</v>
      </c>
      <c r="BO39" s="94"/>
      <c r="BP39" s="94"/>
      <c r="BQ39" s="94"/>
      <c r="BR39" s="94"/>
      <c r="BS39" s="95"/>
      <c r="BT39" s="95"/>
      <c r="BU39" s="95"/>
      <c r="BV39" s="95"/>
      <c r="BW39" s="95"/>
      <c r="BX39" s="94">
        <v>-2.9</v>
      </c>
      <c r="BY39" s="94"/>
      <c r="BZ39" s="94"/>
      <c r="CA39" s="94"/>
      <c r="CB39" s="94"/>
    </row>
    <row r="40" spans="1:80" s="8" customFormat="1" ht="15" customHeight="1">
      <c r="A40" s="115">
        <v>2</v>
      </c>
      <c r="B40" s="115"/>
      <c r="C40" s="107" t="s">
        <v>105</v>
      </c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</row>
    <row r="41" spans="1:80" s="8" customFormat="1">
      <c r="A41" s="102" t="s">
        <v>71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</row>
    <row r="42" spans="1:80" s="8" customFormat="1" ht="35.25" customHeight="1">
      <c r="A42" s="96">
        <v>1</v>
      </c>
      <c r="B42" s="96"/>
      <c r="C42" s="97" t="s">
        <v>106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 t="s">
        <v>82</v>
      </c>
      <c r="Z42" s="97"/>
      <c r="AA42" s="97"/>
      <c r="AB42" s="97" t="s">
        <v>87</v>
      </c>
      <c r="AC42" s="97"/>
      <c r="AD42" s="97"/>
      <c r="AE42" s="97"/>
      <c r="AF42" s="97"/>
      <c r="AG42" s="97"/>
      <c r="AH42" s="97"/>
      <c r="AI42" s="97"/>
      <c r="AJ42" s="98">
        <v>7</v>
      </c>
      <c r="AK42" s="98"/>
      <c r="AL42" s="98"/>
      <c r="AM42" s="98"/>
      <c r="AN42" s="98"/>
      <c r="AO42" s="95"/>
      <c r="AP42" s="95"/>
      <c r="AQ42" s="95"/>
      <c r="AR42" s="95"/>
      <c r="AS42" s="95"/>
      <c r="AT42" s="98">
        <v>7</v>
      </c>
      <c r="AU42" s="98"/>
      <c r="AV42" s="98"/>
      <c r="AW42" s="98"/>
      <c r="AX42" s="98"/>
      <c r="AY42" s="98">
        <v>5</v>
      </c>
      <c r="AZ42" s="98"/>
      <c r="BA42" s="98"/>
      <c r="BB42" s="98"/>
      <c r="BC42" s="98"/>
      <c r="BD42" s="95"/>
      <c r="BE42" s="95"/>
      <c r="BF42" s="95"/>
      <c r="BG42" s="95"/>
      <c r="BH42" s="95"/>
      <c r="BI42" s="98">
        <v>5</v>
      </c>
      <c r="BJ42" s="98"/>
      <c r="BK42" s="98"/>
      <c r="BL42" s="98"/>
      <c r="BM42" s="98"/>
      <c r="BN42" s="98">
        <v>-2</v>
      </c>
      <c r="BO42" s="98"/>
      <c r="BP42" s="98"/>
      <c r="BQ42" s="98"/>
      <c r="BR42" s="98"/>
      <c r="BS42" s="95"/>
      <c r="BT42" s="95"/>
      <c r="BU42" s="95"/>
      <c r="BV42" s="95"/>
      <c r="BW42" s="95"/>
      <c r="BX42" s="98">
        <v>-2</v>
      </c>
      <c r="BY42" s="98"/>
      <c r="BZ42" s="98"/>
      <c r="CA42" s="98"/>
      <c r="CB42" s="98"/>
    </row>
    <row r="43" spans="1:80" s="8" customFormat="1">
      <c r="A43" s="102" t="s">
        <v>72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</row>
    <row r="44" spans="1:80" s="8" customFormat="1" ht="53.25" customHeight="1">
      <c r="A44" s="96">
        <v>1</v>
      </c>
      <c r="B44" s="96"/>
      <c r="C44" s="97" t="s">
        <v>107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 t="s">
        <v>55</v>
      </c>
      <c r="Z44" s="97"/>
      <c r="AA44" s="97"/>
      <c r="AB44" s="97" t="s">
        <v>74</v>
      </c>
      <c r="AC44" s="97"/>
      <c r="AD44" s="97"/>
      <c r="AE44" s="97"/>
      <c r="AF44" s="97"/>
      <c r="AG44" s="97"/>
      <c r="AH44" s="97"/>
      <c r="AI44" s="97"/>
      <c r="AJ44" s="100">
        <v>2143</v>
      </c>
      <c r="AK44" s="100"/>
      <c r="AL44" s="100"/>
      <c r="AM44" s="100"/>
      <c r="AN44" s="100"/>
      <c r="AO44" s="95"/>
      <c r="AP44" s="95"/>
      <c r="AQ44" s="95"/>
      <c r="AR44" s="95"/>
      <c r="AS44" s="95"/>
      <c r="AT44" s="100">
        <v>2143</v>
      </c>
      <c r="AU44" s="100"/>
      <c r="AV44" s="100"/>
      <c r="AW44" s="100"/>
      <c r="AX44" s="100"/>
      <c r="AY44" s="100">
        <v>3000</v>
      </c>
      <c r="AZ44" s="100"/>
      <c r="BA44" s="100"/>
      <c r="BB44" s="100"/>
      <c r="BC44" s="100"/>
      <c r="BD44" s="95"/>
      <c r="BE44" s="95"/>
      <c r="BF44" s="95"/>
      <c r="BG44" s="95"/>
      <c r="BH44" s="95"/>
      <c r="BI44" s="100">
        <v>3000</v>
      </c>
      <c r="BJ44" s="100"/>
      <c r="BK44" s="100"/>
      <c r="BL44" s="100"/>
      <c r="BM44" s="100"/>
      <c r="BN44" s="98">
        <v>857</v>
      </c>
      <c r="BO44" s="98"/>
      <c r="BP44" s="98"/>
      <c r="BQ44" s="98"/>
      <c r="BR44" s="98"/>
      <c r="BS44" s="95"/>
      <c r="BT44" s="95"/>
      <c r="BU44" s="95"/>
      <c r="BV44" s="95"/>
      <c r="BW44" s="95"/>
      <c r="BX44" s="98">
        <v>857</v>
      </c>
      <c r="BY44" s="98"/>
      <c r="BZ44" s="98"/>
      <c r="CA44" s="98"/>
      <c r="CB44" s="98"/>
    </row>
    <row r="45" spans="1:80" s="8" customFormat="1" ht="53.25" customHeight="1">
      <c r="A45" s="96">
        <v>2</v>
      </c>
      <c r="B45" s="96"/>
      <c r="C45" s="97" t="s">
        <v>108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 t="s">
        <v>55</v>
      </c>
      <c r="Z45" s="97"/>
      <c r="AA45" s="97"/>
      <c r="AB45" s="97" t="s">
        <v>74</v>
      </c>
      <c r="AC45" s="97"/>
      <c r="AD45" s="97"/>
      <c r="AE45" s="97"/>
      <c r="AF45" s="97"/>
      <c r="AG45" s="97"/>
      <c r="AH45" s="97"/>
      <c r="AI45" s="97"/>
      <c r="AJ45" s="99">
        <v>72.819999999999993</v>
      </c>
      <c r="AK45" s="99"/>
      <c r="AL45" s="99"/>
      <c r="AM45" s="99"/>
      <c r="AN45" s="99"/>
      <c r="AO45" s="95"/>
      <c r="AP45" s="95"/>
      <c r="AQ45" s="95"/>
      <c r="AR45" s="95"/>
      <c r="AS45" s="95"/>
      <c r="AT45" s="99">
        <v>72.819999999999993</v>
      </c>
      <c r="AU45" s="99"/>
      <c r="AV45" s="99"/>
      <c r="AW45" s="99"/>
      <c r="AX45" s="99"/>
      <c r="AY45" s="98">
        <v>81</v>
      </c>
      <c r="AZ45" s="98"/>
      <c r="BA45" s="98"/>
      <c r="BB45" s="98"/>
      <c r="BC45" s="98"/>
      <c r="BD45" s="95"/>
      <c r="BE45" s="95"/>
      <c r="BF45" s="95"/>
      <c r="BG45" s="95"/>
      <c r="BH45" s="95"/>
      <c r="BI45" s="98">
        <v>81</v>
      </c>
      <c r="BJ45" s="98"/>
      <c r="BK45" s="98"/>
      <c r="BL45" s="98"/>
      <c r="BM45" s="98"/>
      <c r="BN45" s="99">
        <v>8.18</v>
      </c>
      <c r="BO45" s="99"/>
      <c r="BP45" s="99"/>
      <c r="BQ45" s="99"/>
      <c r="BR45" s="99"/>
      <c r="BS45" s="95"/>
      <c r="BT45" s="95"/>
      <c r="BU45" s="95"/>
      <c r="BV45" s="95"/>
      <c r="BW45" s="95"/>
      <c r="BX45" s="99">
        <v>8.18</v>
      </c>
      <c r="BY45" s="99"/>
      <c r="BZ45" s="99"/>
      <c r="CA45" s="99"/>
      <c r="CB45" s="99"/>
    </row>
    <row r="46" spans="1:80" s="8" customFormat="1">
      <c r="A46" s="102" t="s">
        <v>73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</row>
    <row r="47" spans="1:80" s="8" customFormat="1" ht="57" customHeight="1">
      <c r="A47" s="96">
        <v>1</v>
      </c>
      <c r="B47" s="96"/>
      <c r="C47" s="97" t="s">
        <v>109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 t="s">
        <v>60</v>
      </c>
      <c r="Z47" s="97"/>
      <c r="AA47" s="97"/>
      <c r="AB47" s="97" t="s">
        <v>74</v>
      </c>
      <c r="AC47" s="97"/>
      <c r="AD47" s="97"/>
      <c r="AE47" s="97"/>
      <c r="AF47" s="97"/>
      <c r="AG47" s="97"/>
      <c r="AH47" s="97"/>
      <c r="AI47" s="97"/>
      <c r="AJ47" s="94">
        <v>1.5</v>
      </c>
      <c r="AK47" s="94"/>
      <c r="AL47" s="94"/>
      <c r="AM47" s="94"/>
      <c r="AN47" s="94"/>
      <c r="AO47" s="95"/>
      <c r="AP47" s="95"/>
      <c r="AQ47" s="95"/>
      <c r="AR47" s="95"/>
      <c r="AS47" s="95"/>
      <c r="AT47" s="94">
        <v>1.5</v>
      </c>
      <c r="AU47" s="94"/>
      <c r="AV47" s="94"/>
      <c r="AW47" s="94"/>
      <c r="AX47" s="94"/>
      <c r="AY47" s="98">
        <v>1</v>
      </c>
      <c r="AZ47" s="98"/>
      <c r="BA47" s="98"/>
      <c r="BB47" s="98"/>
      <c r="BC47" s="98"/>
      <c r="BD47" s="95"/>
      <c r="BE47" s="95"/>
      <c r="BF47" s="95"/>
      <c r="BG47" s="95"/>
      <c r="BH47" s="95"/>
      <c r="BI47" s="98">
        <v>1</v>
      </c>
      <c r="BJ47" s="98"/>
      <c r="BK47" s="98"/>
      <c r="BL47" s="98"/>
      <c r="BM47" s="98"/>
      <c r="BN47" s="94">
        <v>-0.5</v>
      </c>
      <c r="BO47" s="94"/>
      <c r="BP47" s="94"/>
      <c r="BQ47" s="94"/>
      <c r="BR47" s="94"/>
      <c r="BS47" s="95"/>
      <c r="BT47" s="95"/>
      <c r="BU47" s="95"/>
      <c r="BV47" s="95"/>
      <c r="BW47" s="95"/>
      <c r="BX47" s="94">
        <v>-0.5</v>
      </c>
      <c r="BY47" s="94"/>
      <c r="BZ47" s="94"/>
      <c r="CA47" s="94"/>
      <c r="CB47" s="94"/>
    </row>
    <row r="48" spans="1:80" s="1" customFormat="1">
      <c r="A48" s="115">
        <v>3</v>
      </c>
      <c r="B48" s="115"/>
      <c r="C48" s="107" t="s">
        <v>110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</row>
    <row r="49" spans="1:80" s="1" customFormat="1">
      <c r="A49" s="102" t="s">
        <v>71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</row>
    <row r="50" spans="1:80" s="1" customFormat="1" ht="28.5" customHeight="1">
      <c r="A50" s="96">
        <v>1</v>
      </c>
      <c r="B50" s="96"/>
      <c r="C50" s="97" t="s">
        <v>111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 t="s">
        <v>47</v>
      </c>
      <c r="Z50" s="97"/>
      <c r="AA50" s="97"/>
      <c r="AB50" s="97" t="s">
        <v>87</v>
      </c>
      <c r="AC50" s="97"/>
      <c r="AD50" s="97"/>
      <c r="AE50" s="97"/>
      <c r="AF50" s="97"/>
      <c r="AG50" s="97"/>
      <c r="AH50" s="97"/>
      <c r="AI50" s="97"/>
      <c r="AJ50" s="98">
        <v>7</v>
      </c>
      <c r="AK50" s="98"/>
      <c r="AL50" s="98"/>
      <c r="AM50" s="98"/>
      <c r="AN50" s="98"/>
      <c r="AO50" s="95"/>
      <c r="AP50" s="95"/>
      <c r="AQ50" s="95"/>
      <c r="AR50" s="95"/>
      <c r="AS50" s="95"/>
      <c r="AT50" s="98">
        <v>7</v>
      </c>
      <c r="AU50" s="98"/>
      <c r="AV50" s="98"/>
      <c r="AW50" s="98"/>
      <c r="AX50" s="98"/>
      <c r="AY50" s="98">
        <v>5</v>
      </c>
      <c r="AZ50" s="98"/>
      <c r="BA50" s="98"/>
      <c r="BB50" s="98"/>
      <c r="BC50" s="98"/>
      <c r="BD50" s="95"/>
      <c r="BE50" s="95"/>
      <c r="BF50" s="95"/>
      <c r="BG50" s="95"/>
      <c r="BH50" s="95"/>
      <c r="BI50" s="98">
        <v>5</v>
      </c>
      <c r="BJ50" s="98"/>
      <c r="BK50" s="98"/>
      <c r="BL50" s="98"/>
      <c r="BM50" s="98"/>
      <c r="BN50" s="98">
        <v>-2</v>
      </c>
      <c r="BO50" s="98"/>
      <c r="BP50" s="98"/>
      <c r="BQ50" s="98"/>
      <c r="BR50" s="98"/>
      <c r="BS50" s="95"/>
      <c r="BT50" s="95"/>
      <c r="BU50" s="95"/>
      <c r="BV50" s="95"/>
      <c r="BW50" s="95"/>
      <c r="BX50" s="98">
        <v>-2</v>
      </c>
      <c r="BY50" s="98"/>
      <c r="BZ50" s="98"/>
      <c r="CA50" s="98"/>
      <c r="CB50" s="98"/>
    </row>
    <row r="51" spans="1:80" s="1" customFormat="1" ht="38.25" customHeight="1">
      <c r="A51" s="96">
        <v>2</v>
      </c>
      <c r="B51" s="96"/>
      <c r="C51" s="97" t="s">
        <v>112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 t="s">
        <v>82</v>
      </c>
      <c r="Z51" s="97"/>
      <c r="AA51" s="97"/>
      <c r="AB51" s="97" t="s">
        <v>83</v>
      </c>
      <c r="AC51" s="97"/>
      <c r="AD51" s="97"/>
      <c r="AE51" s="97"/>
      <c r="AF51" s="97"/>
      <c r="AG51" s="97"/>
      <c r="AH51" s="97"/>
      <c r="AI51" s="97"/>
      <c r="AJ51" s="98">
        <v>206</v>
      </c>
      <c r="AK51" s="98"/>
      <c r="AL51" s="98"/>
      <c r="AM51" s="98"/>
      <c r="AN51" s="98"/>
      <c r="AO51" s="95"/>
      <c r="AP51" s="95"/>
      <c r="AQ51" s="95"/>
      <c r="AR51" s="95"/>
      <c r="AS51" s="95"/>
      <c r="AT51" s="98">
        <v>206</v>
      </c>
      <c r="AU51" s="98"/>
      <c r="AV51" s="98"/>
      <c r="AW51" s="98"/>
      <c r="AX51" s="98"/>
      <c r="AY51" s="98">
        <v>185</v>
      </c>
      <c r="AZ51" s="98"/>
      <c r="BA51" s="98"/>
      <c r="BB51" s="98"/>
      <c r="BC51" s="98"/>
      <c r="BD51" s="95"/>
      <c r="BE51" s="95"/>
      <c r="BF51" s="95"/>
      <c r="BG51" s="95"/>
      <c r="BH51" s="95"/>
      <c r="BI51" s="98">
        <v>185</v>
      </c>
      <c r="BJ51" s="98"/>
      <c r="BK51" s="98"/>
      <c r="BL51" s="98"/>
      <c r="BM51" s="98"/>
      <c r="BN51" s="98">
        <v>-21</v>
      </c>
      <c r="BO51" s="98"/>
      <c r="BP51" s="98"/>
      <c r="BQ51" s="98"/>
      <c r="BR51" s="98"/>
      <c r="BS51" s="95"/>
      <c r="BT51" s="95"/>
      <c r="BU51" s="95"/>
      <c r="BV51" s="95"/>
      <c r="BW51" s="95"/>
      <c r="BX51" s="98">
        <v>-21</v>
      </c>
      <c r="BY51" s="98"/>
      <c r="BZ51" s="98"/>
      <c r="CA51" s="98"/>
      <c r="CB51" s="98"/>
    </row>
    <row r="52" spans="1:80" s="1" customFormat="1">
      <c r="A52" s="102" t="s">
        <v>72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</row>
    <row r="53" spans="1:80" s="1" customFormat="1" ht="37.5" customHeight="1">
      <c r="A53" s="96">
        <v>1</v>
      </c>
      <c r="B53" s="96"/>
      <c r="C53" s="97" t="s">
        <v>113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 t="s">
        <v>55</v>
      </c>
      <c r="Z53" s="97"/>
      <c r="AA53" s="97"/>
      <c r="AB53" s="97" t="s">
        <v>74</v>
      </c>
      <c r="AC53" s="97"/>
      <c r="AD53" s="97"/>
      <c r="AE53" s="97"/>
      <c r="AF53" s="97"/>
      <c r="AG53" s="97"/>
      <c r="AH53" s="97"/>
      <c r="AI53" s="97"/>
      <c r="AJ53" s="100">
        <v>2143</v>
      </c>
      <c r="AK53" s="100"/>
      <c r="AL53" s="100"/>
      <c r="AM53" s="100"/>
      <c r="AN53" s="100"/>
      <c r="AO53" s="95"/>
      <c r="AP53" s="95"/>
      <c r="AQ53" s="95"/>
      <c r="AR53" s="95"/>
      <c r="AS53" s="95"/>
      <c r="AT53" s="100">
        <v>2143</v>
      </c>
      <c r="AU53" s="100"/>
      <c r="AV53" s="100"/>
      <c r="AW53" s="100"/>
      <c r="AX53" s="100"/>
      <c r="AY53" s="100">
        <v>3000</v>
      </c>
      <c r="AZ53" s="100"/>
      <c r="BA53" s="100"/>
      <c r="BB53" s="100"/>
      <c r="BC53" s="100"/>
      <c r="BD53" s="95"/>
      <c r="BE53" s="95"/>
      <c r="BF53" s="95"/>
      <c r="BG53" s="95"/>
      <c r="BH53" s="95"/>
      <c r="BI53" s="100">
        <v>3000</v>
      </c>
      <c r="BJ53" s="100"/>
      <c r="BK53" s="100"/>
      <c r="BL53" s="100"/>
      <c r="BM53" s="100"/>
      <c r="BN53" s="98">
        <v>857</v>
      </c>
      <c r="BO53" s="98"/>
      <c r="BP53" s="98"/>
      <c r="BQ53" s="98"/>
      <c r="BR53" s="98"/>
      <c r="BS53" s="95"/>
      <c r="BT53" s="95"/>
      <c r="BU53" s="95"/>
      <c r="BV53" s="95"/>
      <c r="BW53" s="95"/>
      <c r="BX53" s="98">
        <v>857</v>
      </c>
      <c r="BY53" s="98"/>
      <c r="BZ53" s="98"/>
      <c r="CA53" s="98"/>
      <c r="CB53" s="98"/>
    </row>
    <row r="54" spans="1:80" s="1" customFormat="1" ht="39.75" customHeight="1">
      <c r="A54" s="96">
        <v>2</v>
      </c>
      <c r="B54" s="96"/>
      <c r="C54" s="97" t="s">
        <v>114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 t="s">
        <v>55</v>
      </c>
      <c r="Z54" s="97"/>
      <c r="AA54" s="97"/>
      <c r="AB54" s="97" t="s">
        <v>74</v>
      </c>
      <c r="AC54" s="97"/>
      <c r="AD54" s="97"/>
      <c r="AE54" s="97"/>
      <c r="AF54" s="97"/>
      <c r="AG54" s="97"/>
      <c r="AH54" s="97"/>
      <c r="AI54" s="97"/>
      <c r="AJ54" s="99">
        <v>72.819999999999993</v>
      </c>
      <c r="AK54" s="99"/>
      <c r="AL54" s="99"/>
      <c r="AM54" s="99"/>
      <c r="AN54" s="99"/>
      <c r="AO54" s="95"/>
      <c r="AP54" s="95"/>
      <c r="AQ54" s="95"/>
      <c r="AR54" s="95"/>
      <c r="AS54" s="95"/>
      <c r="AT54" s="99">
        <v>72.819999999999993</v>
      </c>
      <c r="AU54" s="99"/>
      <c r="AV54" s="99"/>
      <c r="AW54" s="99"/>
      <c r="AX54" s="99"/>
      <c r="AY54" s="98">
        <v>81</v>
      </c>
      <c r="AZ54" s="98"/>
      <c r="BA54" s="98"/>
      <c r="BB54" s="98"/>
      <c r="BC54" s="98"/>
      <c r="BD54" s="95"/>
      <c r="BE54" s="95"/>
      <c r="BF54" s="95"/>
      <c r="BG54" s="95"/>
      <c r="BH54" s="95"/>
      <c r="BI54" s="98">
        <v>81</v>
      </c>
      <c r="BJ54" s="98"/>
      <c r="BK54" s="98"/>
      <c r="BL54" s="98"/>
      <c r="BM54" s="98"/>
      <c r="BN54" s="99">
        <v>8.18</v>
      </c>
      <c r="BO54" s="99"/>
      <c r="BP54" s="99"/>
      <c r="BQ54" s="99"/>
      <c r="BR54" s="99"/>
      <c r="BS54" s="95"/>
      <c r="BT54" s="95"/>
      <c r="BU54" s="95"/>
      <c r="BV54" s="95"/>
      <c r="BW54" s="95"/>
      <c r="BX54" s="99">
        <v>8.18</v>
      </c>
      <c r="BY54" s="99"/>
      <c r="BZ54" s="99"/>
      <c r="CA54" s="99"/>
      <c r="CB54" s="99"/>
    </row>
    <row r="55" spans="1:80" s="1" customFormat="1">
      <c r="A55" s="102" t="s">
        <v>73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</row>
    <row r="56" spans="1:80" s="1" customFormat="1" ht="38.25" customHeight="1">
      <c r="A56" s="96">
        <v>1</v>
      </c>
      <c r="B56" s="96"/>
      <c r="C56" s="97" t="s">
        <v>115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 t="s">
        <v>60</v>
      </c>
      <c r="Z56" s="97"/>
      <c r="AA56" s="97"/>
      <c r="AB56" s="97" t="s">
        <v>74</v>
      </c>
      <c r="AC56" s="97"/>
      <c r="AD56" s="97"/>
      <c r="AE56" s="97"/>
      <c r="AF56" s="97"/>
      <c r="AG56" s="97"/>
      <c r="AH56" s="97"/>
      <c r="AI56" s="97"/>
      <c r="AJ56" s="94">
        <v>1.5</v>
      </c>
      <c r="AK56" s="94"/>
      <c r="AL56" s="94"/>
      <c r="AM56" s="94"/>
      <c r="AN56" s="94"/>
      <c r="AO56" s="95"/>
      <c r="AP56" s="95"/>
      <c r="AQ56" s="95"/>
      <c r="AR56" s="95"/>
      <c r="AS56" s="95"/>
      <c r="AT56" s="94">
        <v>1.5</v>
      </c>
      <c r="AU56" s="94"/>
      <c r="AV56" s="94"/>
      <c r="AW56" s="94"/>
      <c r="AX56" s="94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4">
        <v>-1.5</v>
      </c>
      <c r="BO56" s="94"/>
      <c r="BP56" s="94"/>
      <c r="BQ56" s="94"/>
      <c r="BR56" s="94"/>
      <c r="BS56" s="95"/>
      <c r="BT56" s="95"/>
      <c r="BU56" s="95"/>
      <c r="BV56" s="95"/>
      <c r="BW56" s="95"/>
      <c r="BX56" s="94">
        <v>-1.5</v>
      </c>
      <c r="BY56" s="94"/>
      <c r="BZ56" s="94"/>
      <c r="CA56" s="94"/>
      <c r="CB56" s="94"/>
    </row>
    <row r="57" spans="1:80" s="1" customFormat="1">
      <c r="A57" s="96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5"/>
      <c r="AK57" s="95"/>
      <c r="AL57" s="95"/>
      <c r="AM57" s="95"/>
      <c r="AN57" s="95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5"/>
      <c r="AZ57" s="95"/>
      <c r="BA57" s="95"/>
      <c r="BB57" s="95"/>
      <c r="BC57" s="95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</row>
    <row r="58" spans="1:80" s="1" customFormat="1">
      <c r="A58" s="96"/>
      <c r="B58" s="96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5"/>
      <c r="AK58" s="95"/>
      <c r="AL58" s="95"/>
      <c r="AM58" s="95"/>
      <c r="AN58" s="95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5"/>
      <c r="AZ58" s="95"/>
      <c r="BA58" s="95"/>
      <c r="BB58" s="95"/>
      <c r="BC58" s="95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95"/>
      <c r="BO58" s="95"/>
      <c r="BP58" s="95"/>
      <c r="BQ58" s="95"/>
      <c r="BR58" s="95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</row>
    <row r="59" spans="1:80" s="1" customFormat="1"/>
    <row r="60" spans="1:80" s="1" customFormat="1"/>
    <row r="61" spans="1:80" s="1" customFormat="1">
      <c r="C61" s="103" t="s">
        <v>75</v>
      </c>
      <c r="D61" s="104"/>
      <c r="E61" s="104"/>
      <c r="F61" s="104"/>
      <c r="G61" s="104"/>
      <c r="H61" s="77"/>
      <c r="I61" s="15"/>
      <c r="J61" s="105" t="s">
        <v>58</v>
      </c>
      <c r="K61" s="106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103" t="s">
        <v>58</v>
      </c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</row>
    <row r="62" spans="1:80" s="1" customFormat="1" ht="27.75" customHeight="1">
      <c r="C62" s="104"/>
      <c r="D62" s="104"/>
      <c r="E62" s="104"/>
      <c r="F62" s="104"/>
      <c r="G62" s="104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 t="s">
        <v>76</v>
      </c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</row>
    <row r="63" spans="1:80" s="1" customFormat="1"/>
    <row r="64" spans="1:80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438">
    <mergeCell ref="BN58:BR58"/>
    <mergeCell ref="BS58:BW58"/>
    <mergeCell ref="BX58:CB58"/>
    <mergeCell ref="AB58:AI58"/>
    <mergeCell ref="AJ58:AN58"/>
    <mergeCell ref="AO58:AS58"/>
    <mergeCell ref="AT58:AX58"/>
    <mergeCell ref="A58:B58"/>
    <mergeCell ref="C58:X58"/>
    <mergeCell ref="Y58:AA58"/>
    <mergeCell ref="AY58:BC58"/>
    <mergeCell ref="BD58:BH58"/>
    <mergeCell ref="BI58:BM58"/>
    <mergeCell ref="A51:B51"/>
    <mergeCell ref="BI57:BM57"/>
    <mergeCell ref="BN57:BR57"/>
    <mergeCell ref="AY57:BC57"/>
    <mergeCell ref="BD57:BH57"/>
    <mergeCell ref="AB57:AI57"/>
    <mergeCell ref="AJ57:AN57"/>
    <mergeCell ref="AO57:AS57"/>
    <mergeCell ref="AT57:AX57"/>
    <mergeCell ref="BS57:BW57"/>
    <mergeCell ref="BX57:CB57"/>
    <mergeCell ref="BX53:CB53"/>
    <mergeCell ref="A52:CB52"/>
    <mergeCell ref="A53:B53"/>
    <mergeCell ref="A55:CB55"/>
    <mergeCell ref="AO53:AS53"/>
    <mergeCell ref="AT53:AX53"/>
    <mergeCell ref="AY53:BC53"/>
    <mergeCell ref="A57:B57"/>
    <mergeCell ref="C57:X57"/>
    <mergeCell ref="Y57:AA57"/>
    <mergeCell ref="C53:X53"/>
    <mergeCell ref="Y53:AA53"/>
    <mergeCell ref="AB53:AI53"/>
    <mergeCell ref="BD53:BH53"/>
    <mergeCell ref="AY50:BC50"/>
    <mergeCell ref="BD50:BH50"/>
    <mergeCell ref="BI50:BM50"/>
    <mergeCell ref="AJ50:AN50"/>
    <mergeCell ref="AO50:AS50"/>
    <mergeCell ref="AJ53:AN53"/>
    <mergeCell ref="BS50:BW50"/>
    <mergeCell ref="BI53:BM53"/>
    <mergeCell ref="BN53:BR53"/>
    <mergeCell ref="BS53:BW53"/>
    <mergeCell ref="BI51:BM51"/>
    <mergeCell ref="BN51:BR51"/>
    <mergeCell ref="BS51:BW51"/>
    <mergeCell ref="Y44:AA44"/>
    <mergeCell ref="A50:B50"/>
    <mergeCell ref="C50:X50"/>
    <mergeCell ref="Y50:AA50"/>
    <mergeCell ref="AB50:AI50"/>
    <mergeCell ref="AT50:AX50"/>
    <mergeCell ref="C48:CB48"/>
    <mergeCell ref="A49:CB49"/>
    <mergeCell ref="A48:B48"/>
    <mergeCell ref="BN50:BR50"/>
    <mergeCell ref="AO44:AS44"/>
    <mergeCell ref="AT44:AX44"/>
    <mergeCell ref="BX50:CB50"/>
    <mergeCell ref="AY42:BC42"/>
    <mergeCell ref="BD42:BH42"/>
    <mergeCell ref="BS44:BW44"/>
    <mergeCell ref="BX44:CB44"/>
    <mergeCell ref="A43:CB43"/>
    <mergeCell ref="A44:B44"/>
    <mergeCell ref="C44:X44"/>
    <mergeCell ref="AY39:BC39"/>
    <mergeCell ref="BD39:BH39"/>
    <mergeCell ref="AB44:AI44"/>
    <mergeCell ref="AJ44:AN44"/>
    <mergeCell ref="BI42:BM42"/>
    <mergeCell ref="BN42:BR42"/>
    <mergeCell ref="BI44:BM44"/>
    <mergeCell ref="BN44:BR44"/>
    <mergeCell ref="AY44:BC44"/>
    <mergeCell ref="BD44:BH44"/>
    <mergeCell ref="BI39:BM39"/>
    <mergeCell ref="BN39:BR39"/>
    <mergeCell ref="BS39:BW39"/>
    <mergeCell ref="BX39:CB39"/>
    <mergeCell ref="A46:CB46"/>
    <mergeCell ref="AJ39:AN39"/>
    <mergeCell ref="AO39:AS39"/>
    <mergeCell ref="AT39:AX39"/>
    <mergeCell ref="A40:B40"/>
    <mergeCell ref="C40:CB40"/>
    <mergeCell ref="BS42:BW42"/>
    <mergeCell ref="BX42:CB42"/>
    <mergeCell ref="A37:B37"/>
    <mergeCell ref="C37:X37"/>
    <mergeCell ref="AT37:AX37"/>
    <mergeCell ref="AY37:BC37"/>
    <mergeCell ref="Y37:AA37"/>
    <mergeCell ref="AB37:AI37"/>
    <mergeCell ref="AJ37:AN37"/>
    <mergeCell ref="AO37:AS37"/>
    <mergeCell ref="C42:X42"/>
    <mergeCell ref="Y42:AA42"/>
    <mergeCell ref="AO42:AS42"/>
    <mergeCell ref="AT42:AX42"/>
    <mergeCell ref="A39:B39"/>
    <mergeCell ref="C39:X39"/>
    <mergeCell ref="Y39:AA39"/>
    <mergeCell ref="AB39:AI39"/>
    <mergeCell ref="AB42:AI42"/>
    <mergeCell ref="AJ42:AN42"/>
    <mergeCell ref="A29:B29"/>
    <mergeCell ref="Y31:AA31"/>
    <mergeCell ref="BD37:BH37"/>
    <mergeCell ref="BI37:BM37"/>
    <mergeCell ref="BX37:CB37"/>
    <mergeCell ref="BX33:CB33"/>
    <mergeCell ref="BN37:BR37"/>
    <mergeCell ref="BS37:BW37"/>
    <mergeCell ref="AT33:AX33"/>
    <mergeCell ref="AY33:BC33"/>
    <mergeCell ref="AT31:AX31"/>
    <mergeCell ref="A31:B31"/>
    <mergeCell ref="AY31:BC31"/>
    <mergeCell ref="A34:CB34"/>
    <mergeCell ref="AB33:AI33"/>
    <mergeCell ref="C31:X31"/>
    <mergeCell ref="BD33:BH33"/>
    <mergeCell ref="BS31:BW31"/>
    <mergeCell ref="BD31:BH31"/>
    <mergeCell ref="BX31:CB31"/>
    <mergeCell ref="BN31:BR31"/>
    <mergeCell ref="BI29:BM29"/>
    <mergeCell ref="BN29:BR29"/>
    <mergeCell ref="BS29:BW29"/>
    <mergeCell ref="BI31:BM31"/>
    <mergeCell ref="BS33:BW33"/>
    <mergeCell ref="A24:B24"/>
    <mergeCell ref="C24:X24"/>
    <mergeCell ref="BD24:BH24"/>
    <mergeCell ref="AJ33:AN33"/>
    <mergeCell ref="AJ26:AN26"/>
    <mergeCell ref="AO31:AS31"/>
    <mergeCell ref="BN33:BR33"/>
    <mergeCell ref="AB31:AI31"/>
    <mergeCell ref="AJ31:AN31"/>
    <mergeCell ref="BX26:CB26"/>
    <mergeCell ref="BS26:BW26"/>
    <mergeCell ref="AO26:AS26"/>
    <mergeCell ref="A26:B26"/>
    <mergeCell ref="C26:X26"/>
    <mergeCell ref="Y26:AA26"/>
    <mergeCell ref="AB26:AI26"/>
    <mergeCell ref="A33:B33"/>
    <mergeCell ref="C33:X33"/>
    <mergeCell ref="Y33:AA33"/>
    <mergeCell ref="BI33:BM33"/>
    <mergeCell ref="AO33:AS33"/>
    <mergeCell ref="A32:B32"/>
    <mergeCell ref="C32:X32"/>
    <mergeCell ref="Y32:AA32"/>
    <mergeCell ref="AB32:AI32"/>
    <mergeCell ref="BD25:BH25"/>
    <mergeCell ref="BI24:BM24"/>
    <mergeCell ref="Y24:AA24"/>
    <mergeCell ref="AB24:AI24"/>
    <mergeCell ref="AJ24:AN24"/>
    <mergeCell ref="AO24:AS24"/>
    <mergeCell ref="Y17:AA17"/>
    <mergeCell ref="BN15:CB15"/>
    <mergeCell ref="AJ16:AN16"/>
    <mergeCell ref="BX16:CB16"/>
    <mergeCell ref="Y15:AA16"/>
    <mergeCell ref="AJ17:AN17"/>
    <mergeCell ref="AO17:AS17"/>
    <mergeCell ref="BD17:BH17"/>
    <mergeCell ref="BD16:BH16"/>
    <mergeCell ref="BI17:BM17"/>
    <mergeCell ref="BN17:BR17"/>
    <mergeCell ref="BS17:BW17"/>
    <mergeCell ref="BD20:BH20"/>
    <mergeCell ref="BI20:BM20"/>
    <mergeCell ref="BN16:BR16"/>
    <mergeCell ref="A17:B17"/>
    <mergeCell ref="AT17:AX17"/>
    <mergeCell ref="AY17:BC17"/>
    <mergeCell ref="C15:X16"/>
    <mergeCell ref="AB15:AI16"/>
    <mergeCell ref="AO16:AS16"/>
    <mergeCell ref="AT16:AX16"/>
    <mergeCell ref="AY16:BC16"/>
    <mergeCell ref="AB17:AI17"/>
    <mergeCell ref="C17:X17"/>
    <mergeCell ref="AJ15:AX15"/>
    <mergeCell ref="AY15:BM15"/>
    <mergeCell ref="C8:BN8"/>
    <mergeCell ref="A14:C14"/>
    <mergeCell ref="E14:H14"/>
    <mergeCell ref="F11:G11"/>
    <mergeCell ref="E13:BN13"/>
    <mergeCell ref="K1:L1"/>
    <mergeCell ref="K2:L2"/>
    <mergeCell ref="K3:L3"/>
    <mergeCell ref="AJ14:AU14"/>
    <mergeCell ref="K4:L4"/>
    <mergeCell ref="BS4:BT4"/>
    <mergeCell ref="BW1:BX1"/>
    <mergeCell ref="BS2:BT2"/>
    <mergeCell ref="BU2:BV2"/>
    <mergeCell ref="BW2:BX2"/>
    <mergeCell ref="BU1:BV1"/>
    <mergeCell ref="BX17:CB17"/>
    <mergeCell ref="BW4:BX4"/>
    <mergeCell ref="BU4:BV4"/>
    <mergeCell ref="BS16:BW16"/>
    <mergeCell ref="BS3:BT3"/>
    <mergeCell ref="BS1:BT1"/>
    <mergeCell ref="A15:B16"/>
    <mergeCell ref="C9:BX9"/>
    <mergeCell ref="A5:CC5"/>
    <mergeCell ref="A6:CC6"/>
    <mergeCell ref="A7:CC7"/>
    <mergeCell ref="BW3:BX3"/>
    <mergeCell ref="BU3:BV3"/>
    <mergeCell ref="BI16:BM16"/>
    <mergeCell ref="C61:G62"/>
    <mergeCell ref="J61:K61"/>
    <mergeCell ref="AU61:BE62"/>
    <mergeCell ref="C18:CB18"/>
    <mergeCell ref="A19:CB19"/>
    <mergeCell ref="BX24:CB24"/>
    <mergeCell ref="A23:CB23"/>
    <mergeCell ref="BX20:CB20"/>
    <mergeCell ref="A18:B18"/>
    <mergeCell ref="AB20:AI20"/>
    <mergeCell ref="BN26:BR26"/>
    <mergeCell ref="AY24:BC24"/>
    <mergeCell ref="AT24:AX24"/>
    <mergeCell ref="A20:B20"/>
    <mergeCell ref="C20:X20"/>
    <mergeCell ref="AY20:BC20"/>
    <mergeCell ref="BN20:BR20"/>
    <mergeCell ref="AJ20:AN20"/>
    <mergeCell ref="AO20:AS20"/>
    <mergeCell ref="AT20:AX20"/>
    <mergeCell ref="A21:B21"/>
    <mergeCell ref="C21:X21"/>
    <mergeCell ref="Y21:AA21"/>
    <mergeCell ref="AB21:AI21"/>
    <mergeCell ref="BS20:BW20"/>
    <mergeCell ref="BS24:BW24"/>
    <mergeCell ref="Y20:AA20"/>
    <mergeCell ref="BN24:BR24"/>
    <mergeCell ref="BN21:BR21"/>
    <mergeCell ref="BS21:BW21"/>
    <mergeCell ref="AJ21:AN21"/>
    <mergeCell ref="AO21:AS21"/>
    <mergeCell ref="AT21:AX21"/>
    <mergeCell ref="AY21:BC21"/>
    <mergeCell ref="AO22:AS22"/>
    <mergeCell ref="AT22:AX22"/>
    <mergeCell ref="AY22:BC22"/>
    <mergeCell ref="BD22:BH22"/>
    <mergeCell ref="BD21:BH21"/>
    <mergeCell ref="BI21:BM21"/>
    <mergeCell ref="BI22:BM22"/>
    <mergeCell ref="BN22:BR22"/>
    <mergeCell ref="BS22:BW22"/>
    <mergeCell ref="BX22:CB22"/>
    <mergeCell ref="BX21:CB21"/>
    <mergeCell ref="A22:B22"/>
    <mergeCell ref="C22:X22"/>
    <mergeCell ref="Y22:AA22"/>
    <mergeCell ref="AB22:AI22"/>
    <mergeCell ref="AJ22:AN22"/>
    <mergeCell ref="BS25:BW25"/>
    <mergeCell ref="BX25:CB25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A27:B27"/>
    <mergeCell ref="C27:X27"/>
    <mergeCell ref="Y27:AA27"/>
    <mergeCell ref="AB27:AI27"/>
    <mergeCell ref="BI25:BM25"/>
    <mergeCell ref="BN25:BR25"/>
    <mergeCell ref="AT26:AX26"/>
    <mergeCell ref="AY26:BC26"/>
    <mergeCell ref="BD26:BH26"/>
    <mergeCell ref="BI26:BM26"/>
    <mergeCell ref="BN27:BR27"/>
    <mergeCell ref="BS27:BW27"/>
    <mergeCell ref="AJ27:AN27"/>
    <mergeCell ref="AO27:AS27"/>
    <mergeCell ref="AT27:AX27"/>
    <mergeCell ref="AY27:BC27"/>
    <mergeCell ref="AO29:AS29"/>
    <mergeCell ref="AT29:AX29"/>
    <mergeCell ref="AY29:BC29"/>
    <mergeCell ref="BD29:BH29"/>
    <mergeCell ref="BD27:BH27"/>
    <mergeCell ref="BI27:BM27"/>
    <mergeCell ref="AO30:AS30"/>
    <mergeCell ref="AT30:AX30"/>
    <mergeCell ref="AY30:BC30"/>
    <mergeCell ref="BD30:BH30"/>
    <mergeCell ref="BX27:CB27"/>
    <mergeCell ref="A28:CB28"/>
    <mergeCell ref="C29:X29"/>
    <mergeCell ref="Y29:AA29"/>
    <mergeCell ref="AB29:AI29"/>
    <mergeCell ref="AJ29:AN29"/>
    <mergeCell ref="BI30:BM30"/>
    <mergeCell ref="BN30:BR30"/>
    <mergeCell ref="BS30:BW30"/>
    <mergeCell ref="BX30:CB30"/>
    <mergeCell ref="BX29:CB29"/>
    <mergeCell ref="A30:B30"/>
    <mergeCell ref="C30:X30"/>
    <mergeCell ref="Y30:AA30"/>
    <mergeCell ref="AB30:AI30"/>
    <mergeCell ref="AJ30:AN30"/>
    <mergeCell ref="BD32:BH32"/>
    <mergeCell ref="BI32:BM32"/>
    <mergeCell ref="BN32:BR32"/>
    <mergeCell ref="BS32:BW32"/>
    <mergeCell ref="AJ32:AN32"/>
    <mergeCell ref="AO32:AS32"/>
    <mergeCell ref="AT32:AX32"/>
    <mergeCell ref="AY32:BC32"/>
    <mergeCell ref="BS35:BW35"/>
    <mergeCell ref="BX35:CB35"/>
    <mergeCell ref="BX32:CB32"/>
    <mergeCell ref="A35:B35"/>
    <mergeCell ref="C35:X35"/>
    <mergeCell ref="Y35:AA35"/>
    <mergeCell ref="AB35:AI35"/>
    <mergeCell ref="AJ35:AN35"/>
    <mergeCell ref="AO35:AS35"/>
    <mergeCell ref="AT35:AX35"/>
    <mergeCell ref="A36:B36"/>
    <mergeCell ref="C36:X36"/>
    <mergeCell ref="Y36:AA36"/>
    <mergeCell ref="AB36:AI36"/>
    <mergeCell ref="BI35:BM35"/>
    <mergeCell ref="BN35:BR35"/>
    <mergeCell ref="AY35:BC35"/>
    <mergeCell ref="BD35:BH35"/>
    <mergeCell ref="BD36:BH36"/>
    <mergeCell ref="BI36:BM36"/>
    <mergeCell ref="BN36:BR36"/>
    <mergeCell ref="BS36:BW36"/>
    <mergeCell ref="AJ36:AN36"/>
    <mergeCell ref="AO36:AS36"/>
    <mergeCell ref="AT36:AX36"/>
    <mergeCell ref="AY36:BC36"/>
    <mergeCell ref="BS38:BW38"/>
    <mergeCell ref="BX38:CB38"/>
    <mergeCell ref="BX36:CB36"/>
    <mergeCell ref="A38:B38"/>
    <mergeCell ref="C38:X38"/>
    <mergeCell ref="Y38:AA38"/>
    <mergeCell ref="AB38:AI38"/>
    <mergeCell ref="AJ38:AN38"/>
    <mergeCell ref="AO38:AS38"/>
    <mergeCell ref="AT38:AX38"/>
    <mergeCell ref="A45:B45"/>
    <mergeCell ref="C45:X45"/>
    <mergeCell ref="Y45:AA45"/>
    <mergeCell ref="AB45:AI45"/>
    <mergeCell ref="BI38:BM38"/>
    <mergeCell ref="BN38:BR38"/>
    <mergeCell ref="AY38:BC38"/>
    <mergeCell ref="BD38:BH38"/>
    <mergeCell ref="A41:CB41"/>
    <mergeCell ref="A42:B42"/>
    <mergeCell ref="BN45:BR45"/>
    <mergeCell ref="BS45:BW45"/>
    <mergeCell ref="AJ45:AN45"/>
    <mergeCell ref="AO45:AS45"/>
    <mergeCell ref="AT45:AX45"/>
    <mergeCell ref="AY45:BC45"/>
    <mergeCell ref="AO47:AS47"/>
    <mergeCell ref="AT47:AX47"/>
    <mergeCell ref="AY47:BC47"/>
    <mergeCell ref="BD47:BH47"/>
    <mergeCell ref="BD45:BH45"/>
    <mergeCell ref="BI45:BM45"/>
    <mergeCell ref="BI47:BM47"/>
    <mergeCell ref="BN47:BR47"/>
    <mergeCell ref="BS47:BW47"/>
    <mergeCell ref="BX47:CB47"/>
    <mergeCell ref="BX45:CB45"/>
    <mergeCell ref="A47:B47"/>
    <mergeCell ref="C47:X47"/>
    <mergeCell ref="Y47:AA47"/>
    <mergeCell ref="AB47:AI47"/>
    <mergeCell ref="AJ47:AN47"/>
    <mergeCell ref="AO51:AS51"/>
    <mergeCell ref="AT51:AX51"/>
    <mergeCell ref="AY51:BC51"/>
    <mergeCell ref="BD51:BH51"/>
    <mergeCell ref="C51:X51"/>
    <mergeCell ref="Y51:AA51"/>
    <mergeCell ref="AB51:AI51"/>
    <mergeCell ref="AJ51:AN51"/>
    <mergeCell ref="BS54:BW54"/>
    <mergeCell ref="BX54:CB54"/>
    <mergeCell ref="BX51:CB51"/>
    <mergeCell ref="A54:B54"/>
    <mergeCell ref="C54:X54"/>
    <mergeCell ref="Y54:AA54"/>
    <mergeCell ref="AB54:AI54"/>
    <mergeCell ref="AJ54:AN54"/>
    <mergeCell ref="AO54:AS54"/>
    <mergeCell ref="AT54:AX54"/>
    <mergeCell ref="A56:B56"/>
    <mergeCell ref="C56:X56"/>
    <mergeCell ref="Y56:AA56"/>
    <mergeCell ref="AB56:AI56"/>
    <mergeCell ref="BI54:BM54"/>
    <mergeCell ref="BN54:BR54"/>
    <mergeCell ref="AY54:BC54"/>
    <mergeCell ref="BD54:BH54"/>
    <mergeCell ref="BX56:CB56"/>
    <mergeCell ref="BD56:BH56"/>
    <mergeCell ref="BI56:BM56"/>
    <mergeCell ref="BN56:BR56"/>
    <mergeCell ref="BS56:BW56"/>
    <mergeCell ref="AJ56:AN56"/>
    <mergeCell ref="AO56:AS56"/>
    <mergeCell ref="AT56:AX56"/>
    <mergeCell ref="AY56:BC56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8"/>
  <sheetViews>
    <sheetView topLeftCell="A22" zoomScaleNormal="100" workbookViewId="0">
      <selection activeCell="M19" sqref="M19"/>
    </sheetView>
  </sheetViews>
  <sheetFormatPr defaultRowHeight="15"/>
  <cols>
    <col min="1" max="1" width="12.28515625" customWidth="1"/>
    <col min="2" max="2" width="15.42578125" customWidth="1"/>
    <col min="3" max="3" width="18.140625" customWidth="1"/>
    <col min="4" max="4" width="2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>
      <c r="A1" s="1"/>
      <c r="B1" s="1"/>
      <c r="C1" s="1"/>
      <c r="D1" s="1"/>
      <c r="E1" s="1"/>
      <c r="F1" s="1"/>
      <c r="G1" s="1"/>
      <c r="H1" s="93" t="s">
        <v>9</v>
      </c>
      <c r="I1" s="93"/>
    </row>
    <row r="2" spans="1:10">
      <c r="A2" s="1"/>
      <c r="B2" s="1"/>
      <c r="C2" s="1"/>
      <c r="D2" s="1"/>
      <c r="E2" s="1"/>
      <c r="F2" s="1"/>
      <c r="G2" s="1"/>
      <c r="H2" s="93" t="s">
        <v>10</v>
      </c>
      <c r="I2" s="93"/>
    </row>
    <row r="3" spans="1:10">
      <c r="A3" s="1"/>
      <c r="B3" s="1"/>
      <c r="C3" s="1"/>
      <c r="D3" s="1"/>
      <c r="E3" s="1"/>
      <c r="F3" s="1"/>
      <c r="G3" s="1"/>
      <c r="H3" s="93" t="s">
        <v>11</v>
      </c>
      <c r="I3" s="93"/>
    </row>
    <row r="4" spans="1:10">
      <c r="A4" s="1"/>
      <c r="B4" s="1"/>
      <c r="C4" s="1"/>
      <c r="D4" s="1"/>
      <c r="E4" s="1"/>
      <c r="F4" s="1"/>
      <c r="G4" s="1"/>
      <c r="H4" s="93" t="s">
        <v>12</v>
      </c>
      <c r="I4" s="93"/>
    </row>
    <row r="5" spans="1:10">
      <c r="A5" s="1"/>
      <c r="B5" s="1"/>
      <c r="C5" s="1"/>
      <c r="D5" s="1"/>
      <c r="E5" s="1"/>
      <c r="F5" s="1"/>
      <c r="G5" s="1"/>
      <c r="H5" s="1"/>
      <c r="I5" s="1"/>
    </row>
    <row r="6" spans="1:10">
      <c r="A6" s="1"/>
      <c r="B6" s="1"/>
      <c r="C6" s="1"/>
      <c r="D6" s="137" t="s">
        <v>13</v>
      </c>
      <c r="E6" s="137"/>
      <c r="F6" s="1"/>
      <c r="G6" s="1"/>
      <c r="H6" s="1"/>
      <c r="I6" s="1"/>
    </row>
    <row r="7" spans="1:10">
      <c r="A7" s="1"/>
      <c r="B7" s="1"/>
      <c r="C7" s="137" t="s">
        <v>30</v>
      </c>
      <c r="D7" s="137"/>
      <c r="E7" s="137"/>
      <c r="F7" s="137"/>
      <c r="G7" s="1"/>
      <c r="H7" s="1"/>
      <c r="I7" s="1"/>
    </row>
    <row r="8" spans="1:10">
      <c r="A8" s="1"/>
      <c r="B8" s="1"/>
      <c r="C8" s="137" t="s">
        <v>31</v>
      </c>
      <c r="D8" s="137"/>
      <c r="E8" s="137"/>
      <c r="F8" s="137"/>
      <c r="G8" s="1"/>
      <c r="H8" s="1"/>
      <c r="I8" s="1"/>
    </row>
    <row r="9" spans="1:10">
      <c r="A9" s="1"/>
      <c r="B9" s="1"/>
      <c r="C9" s="137" t="s">
        <v>32</v>
      </c>
      <c r="D9" s="137"/>
      <c r="E9" s="137"/>
      <c r="F9" s="137"/>
      <c r="G9" s="1"/>
      <c r="H9" s="1"/>
      <c r="I9" s="1"/>
    </row>
    <row r="10" spans="1:10">
      <c r="A10" s="1"/>
      <c r="B10" s="1"/>
      <c r="C10" s="137"/>
      <c r="D10" s="137"/>
      <c r="E10" s="137"/>
      <c r="F10" s="137"/>
      <c r="G10" s="1"/>
      <c r="H10" s="1"/>
      <c r="I10" s="1"/>
    </row>
    <row r="11" spans="1:10" ht="15.75">
      <c r="A11" s="1"/>
      <c r="B11" s="90" t="s">
        <v>39</v>
      </c>
      <c r="C11" s="138"/>
      <c r="D11" s="138"/>
      <c r="E11" s="138"/>
      <c r="F11" s="138"/>
      <c r="G11" s="138"/>
      <c r="H11" s="1"/>
      <c r="I11" s="1"/>
    </row>
    <row r="12" spans="1:10">
      <c r="A12" s="1"/>
      <c r="B12" s="89" t="s">
        <v>18</v>
      </c>
      <c r="C12" s="89"/>
      <c r="D12" s="89"/>
      <c r="E12" s="89"/>
      <c r="F12" s="89"/>
      <c r="G12" s="89"/>
      <c r="H12" s="1"/>
      <c r="I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</row>
    <row r="14" spans="1:10">
      <c r="A14" s="1"/>
      <c r="B14" s="1"/>
      <c r="C14" s="1"/>
      <c r="D14" s="137" t="s">
        <v>61</v>
      </c>
      <c r="E14" s="137"/>
      <c r="F14" s="1"/>
      <c r="G14" s="1"/>
      <c r="H14" s="1"/>
      <c r="I14" s="1"/>
    </row>
    <row r="15" spans="1:10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>
      <c r="A16" s="78" t="s">
        <v>33</v>
      </c>
      <c r="B16" s="80" t="s">
        <v>34</v>
      </c>
      <c r="C16" s="80" t="s">
        <v>35</v>
      </c>
      <c r="D16" s="134" t="s">
        <v>1</v>
      </c>
      <c r="E16" s="141" t="s">
        <v>36</v>
      </c>
      <c r="F16" s="142"/>
      <c r="G16" s="143"/>
      <c r="H16" s="134" t="s">
        <v>28</v>
      </c>
      <c r="I16" s="135"/>
      <c r="J16" s="136"/>
    </row>
    <row r="17" spans="1:12" s="6" customFormat="1" ht="102" customHeight="1" thickBot="1">
      <c r="A17" s="79"/>
      <c r="B17" s="92"/>
      <c r="C17" s="92"/>
      <c r="D17" s="139"/>
      <c r="E17" s="19" t="s">
        <v>37</v>
      </c>
      <c r="F17" s="19" t="s">
        <v>38</v>
      </c>
      <c r="G17" s="19" t="s">
        <v>27</v>
      </c>
      <c r="H17" s="19" t="s">
        <v>37</v>
      </c>
      <c r="I17" s="19" t="s">
        <v>38</v>
      </c>
      <c r="J17" s="20" t="s">
        <v>27</v>
      </c>
      <c r="K17" s="5"/>
      <c r="L17" s="5"/>
    </row>
    <row r="18" spans="1:12" s="52" customFormat="1" ht="17.25" customHeight="1" thickBot="1">
      <c r="A18" s="53">
        <v>1</v>
      </c>
      <c r="B18" s="54">
        <v>2</v>
      </c>
      <c r="C18" s="54">
        <v>3</v>
      </c>
      <c r="D18" s="54">
        <v>4</v>
      </c>
      <c r="E18" s="54">
        <v>5</v>
      </c>
      <c r="F18" s="54">
        <v>6</v>
      </c>
      <c r="G18" s="54">
        <v>7</v>
      </c>
      <c r="H18" s="54">
        <v>8</v>
      </c>
      <c r="I18" s="54">
        <v>9</v>
      </c>
      <c r="J18" s="55">
        <v>10</v>
      </c>
    </row>
    <row r="19" spans="1:12" s="28" customFormat="1" ht="114.75" customHeight="1" thickBot="1">
      <c r="A19" s="63">
        <v>1040</v>
      </c>
      <c r="B19" s="64" t="s">
        <v>64</v>
      </c>
      <c r="C19" s="65" t="s">
        <v>49</v>
      </c>
      <c r="D19" s="62" t="s">
        <v>59</v>
      </c>
      <c r="E19" s="66">
        <v>908.2</v>
      </c>
      <c r="F19" s="66">
        <v>0</v>
      </c>
      <c r="G19" s="66">
        <f>E19+F19</f>
        <v>908.2</v>
      </c>
      <c r="H19" s="66">
        <v>875.6</v>
      </c>
      <c r="I19" s="66">
        <v>0</v>
      </c>
      <c r="J19" s="67">
        <f>H19</f>
        <v>875.6</v>
      </c>
    </row>
    <row r="20" spans="1:12" s="28" customFormat="1" ht="111" thickBot="1">
      <c r="A20" s="68">
        <v>1040</v>
      </c>
      <c r="B20" s="69" t="s">
        <v>64</v>
      </c>
      <c r="C20" s="70" t="s">
        <v>49</v>
      </c>
      <c r="D20" s="69" t="s">
        <v>64</v>
      </c>
      <c r="E20" s="71">
        <v>15</v>
      </c>
      <c r="F20" s="71">
        <v>0</v>
      </c>
      <c r="G20" s="71">
        <f>E20+F20</f>
        <v>15</v>
      </c>
      <c r="H20" s="71">
        <v>15</v>
      </c>
      <c r="I20" s="71">
        <v>0</v>
      </c>
      <c r="J20" s="72">
        <f>H20</f>
        <v>15</v>
      </c>
    </row>
    <row r="21" spans="1:12" s="8" customFormat="1">
      <c r="A21" s="9"/>
    </row>
    <row r="22" spans="1:12" s="8" customFormat="1">
      <c r="A22" s="9"/>
    </row>
    <row r="23" spans="1:12" s="57" customFormat="1" ht="33" customHeight="1">
      <c r="A23" s="56" t="s">
        <v>57</v>
      </c>
      <c r="B23" s="56"/>
      <c r="C23" s="56"/>
      <c r="D23" s="56"/>
      <c r="E23" s="61"/>
      <c r="F23" s="58"/>
      <c r="G23" s="59"/>
      <c r="H23" s="60" t="s">
        <v>58</v>
      </c>
    </row>
    <row r="24" spans="1:12" s="8" customFormat="1" ht="17.25" customHeight="1">
      <c r="A24" s="9"/>
      <c r="D24" s="16"/>
      <c r="F24" s="140"/>
      <c r="G24" s="140"/>
    </row>
    <row r="25" spans="1:12" s="8" customFormat="1">
      <c r="A25" s="9"/>
    </row>
    <row r="26" spans="1:12" s="8" customFormat="1">
      <c r="A26" s="9"/>
    </row>
    <row r="27" spans="1:12" s="8" customFormat="1">
      <c r="A27" s="9"/>
    </row>
    <row r="28" spans="1:12" s="8" customFormat="1"/>
    <row r="29" spans="1:12" s="8" customFormat="1"/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</sheetData>
  <mergeCells count="19">
    <mergeCell ref="A16:A17"/>
    <mergeCell ref="C7:F7"/>
    <mergeCell ref="B12:G12"/>
    <mergeCell ref="F24:G24"/>
    <mergeCell ref="B16:B17"/>
    <mergeCell ref="C16:C17"/>
    <mergeCell ref="E16:G16"/>
    <mergeCell ref="C8:F8"/>
    <mergeCell ref="C9:F9"/>
    <mergeCell ref="C10:F10"/>
    <mergeCell ref="H16:J16"/>
    <mergeCell ref="H1:I1"/>
    <mergeCell ref="H2:I2"/>
    <mergeCell ref="H3:I3"/>
    <mergeCell ref="H4:I4"/>
    <mergeCell ref="D14:E14"/>
    <mergeCell ref="D6:E6"/>
    <mergeCell ref="B11:G11"/>
    <mergeCell ref="D16:D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2018-03-05T13:35:11Z</cp:lastPrinted>
  <dcterms:created xsi:type="dcterms:W3CDTF">2006-09-16T00:00:00Z</dcterms:created>
  <dcterms:modified xsi:type="dcterms:W3CDTF">2022-03-16T10:22:45Z</dcterms:modified>
</cp:coreProperties>
</file>