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Табл.1" sheetId="1" r:id="rId1"/>
    <sheet name="Табл.2" sheetId="6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Табл.2!$A$1:$CB$28</definedName>
  </definedNames>
  <calcPr calcId="114210" refMode="R1C1"/>
</workbook>
</file>

<file path=xl/calcChain.xml><?xml version="1.0" encoding="utf-8"?>
<calcChain xmlns="http://schemas.openxmlformats.org/spreadsheetml/2006/main">
  <c r="J19" i="5"/>
  <c r="G19"/>
  <c r="H20" i="1"/>
  <c r="F20"/>
  <c r="G20"/>
  <c r="D23"/>
  <c r="D22"/>
  <c r="H22"/>
  <c r="E23"/>
  <c r="E22"/>
  <c r="I20"/>
  <c r="F22"/>
  <c r="G22"/>
  <c r="I36"/>
  <c r="H36"/>
  <c r="I32"/>
  <c r="H32"/>
  <c r="I31"/>
  <c r="H31"/>
  <c r="I30"/>
  <c r="H30"/>
  <c r="I29"/>
  <c r="H29"/>
  <c r="I28"/>
  <c r="H28"/>
  <c r="H26"/>
  <c r="I26"/>
  <c r="H27"/>
  <c r="I27"/>
  <c r="H23"/>
  <c r="I23"/>
  <c r="H25"/>
  <c r="I25"/>
  <c r="H24"/>
  <c r="I24"/>
  <c r="F23"/>
  <c r="G23"/>
  <c r="I22"/>
</calcChain>
</file>

<file path=xl/sharedStrings.xml><?xml version="1.0" encoding="utf-8"?>
<sst xmlns="http://schemas.openxmlformats.org/spreadsheetml/2006/main" count="217" uniqueCount="117">
  <si>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</si>
  <si>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</si>
  <si>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</si>
  <si>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</si>
  <si>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</si>
  <si>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</si>
  <si>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</si>
  <si>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</si>
  <si>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</si>
  <si>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</si>
  <si>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</si>
  <si>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</si>
  <si>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</si>
  <si>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</si>
  <si>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</si>
  <si>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</si>
  <si>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</si>
  <si>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</si>
  <si>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</si>
  <si>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</si>
  <si>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</si>
  <si>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</si>
  <si>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</si>
  <si>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</si>
  <si>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</si>
  <si>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</si>
  <si>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</si>
  <si>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</si>
  <si>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</si>
  <si>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</si>
  <si>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</si>
  <si>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</si>
  <si>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</si>
  <si>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</si>
  <si>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</si>
  <si>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</si>
  <si>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</si>
  <si>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</si>
  <si>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</si>
  <si>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 комітет Нововолинської міської ради</t>
  </si>
  <si>
    <t xml:space="preserve">Нарахування на заробітну плату </t>
  </si>
  <si>
    <t>Предмети, матеріали, обладнання та інвентар</t>
  </si>
  <si>
    <t>Оплата послуг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</si>
  <si>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</si>
  <si>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</si>
  <si>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</si>
  <si>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</si>
  <si>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в т.ч.:</t>
  </si>
  <si>
    <t>0213121</t>
  </si>
  <si>
    <t>Утримання центру СССДМ</t>
  </si>
  <si>
    <t>Оплата праці і нарахування на заробітну плату</t>
  </si>
  <si>
    <t>Оплата праці</t>
  </si>
  <si>
    <t>Окремі заходи по реалізації державних (регіональних) програм, не віднесені до заходів розвитку</t>
  </si>
  <si>
    <t>Видатки всього за головним розпорядником коштів державного бюджету:                                                                 в т.ч.</t>
  </si>
  <si>
    <t>Оплата інших енергоносіїв та інших комунальних послуг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</si>
  <si>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</si>
  <si>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</si>
  <si>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сім’ї, дітей та молоді</t>
  </si>
  <si>
    <t>Цільова соціальна програма підтримка молоді на 2021-2025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</si>
  <si>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</si>
  <si>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</si>
  <si>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</si>
  <si>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</si>
  <si>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                    Виконавчого комітету Нововолинської міської ради (0213121)</t>
  </si>
  <si>
    <t>за  2022 рік</t>
  </si>
  <si>
    <t>план на                 2022 рік  з урахуванням внесених змін</t>
  </si>
  <si>
    <t>касове виконання за 2022 рік</t>
  </si>
  <si>
    <t>за 2022 рік</t>
  </si>
  <si>
    <t>Утримання центру СССДМ  для надання соціальних послуг дітям, молоді та сім'ям, які опинились у складних життєвих обставинах та потребують сторонньої допомоги</t>
  </si>
  <si>
    <t>затрат</t>
  </si>
  <si>
    <t>Кількість центрів соціальних служб для сім'ї, дітей та молоді</t>
  </si>
  <si>
    <t>од.</t>
  </si>
  <si>
    <t>Розпорядження</t>
  </si>
  <si>
    <t>Кількість штатних працівників центрів</t>
  </si>
  <si>
    <t>осіб</t>
  </si>
  <si>
    <t>Штатний розпис</t>
  </si>
  <si>
    <t>Кількість спеціалістів, залучених до заходів</t>
  </si>
  <si>
    <t>план</t>
  </si>
  <si>
    <t>продукту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</si>
  <si>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</si>
  <si>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звіти</t>
  </si>
  <si>
    <t>кількість сімей, дітей та молоді, які отримали соціальні послуги</t>
  </si>
  <si>
    <t>кількість заходів, у тому числі навчальних, центрів соціальних служб для сім’ї, дітей та молоді</t>
  </si>
  <si>
    <t>Календарний план</t>
  </si>
  <si>
    <t>кількість учасників заходів, у тому числі навчальних, проведених центрами соціальних служб для сім’ї, дітей та молоді,.</t>
  </si>
  <si>
    <t>ефективності</t>
  </si>
  <si>
    <t>Середні витрати на утримання одного центру соціальних служб для сім'ї, дітей та молоді</t>
  </si>
  <si>
    <t>тис.грн.</t>
  </si>
  <si>
    <t>розрахунок</t>
  </si>
  <si>
    <t>Пояснення щодо причин розбіжностей між затвердженими та досягнутими результативними показниками</t>
  </si>
  <si>
    <t>Економія за рахунок вакантної посади</t>
  </si>
  <si>
    <t>Середні витрати на забезпечення діяльності одного працівника центру соціальних служб для сім'ї, дітей та молоді</t>
  </si>
  <si>
    <t>середні витрати на здійснення соціального супроводу/супроводження</t>
  </si>
  <si>
    <t>грн.</t>
  </si>
  <si>
    <t>середні витрати на один захід, у тому числі навчальний, проведений центрами соціальних служб для сім’ї, дітей та молоді</t>
  </si>
  <si>
    <t>У 2022 році було проведено  тільки один захід  до дня Святого Миколая</t>
  </si>
  <si>
    <t>середні витрати на одного учасника заходів, у тому числі навчальних, проведених центрами соціальних служб для сім’ї, дітей та молоді</t>
  </si>
  <si>
    <t>якості</t>
  </si>
  <si>
    <t>кількість підготовлених кандидатів в опікуни, піклувальники, прийомні батьки, батьки-вихователі, усиновлювачі, патронатні вихователі та наставники, які пройшли підготовку та стали опікунами, піклувальниками, прийомними батьками, батьками-вихователями, усиновлювачами, патронатними вихователями та наставниками</t>
  </si>
  <si>
    <t>Перспективний план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</si>
  <si>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</si>
  <si>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</si>
  <si>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Динаміка кількості сімей/ осіб, яким надано соціальні послуги, порівняно з минулим роком</t>
  </si>
  <si>
    <t>відс.</t>
  </si>
  <si>
    <t>Заходи державної політики з питань сім’ї</t>
  </si>
  <si>
    <t>кількість регіональних заходів державної політики з питань сім’ї</t>
  </si>
  <si>
    <t>кількість учасників регіональних заходів державної політики з питань сім’ї</t>
  </si>
  <si>
    <t>середні витрати на проведення одного регіонального заходу державної політики з питань сім’ї</t>
  </si>
  <si>
    <t>розрахунково</t>
  </si>
  <si>
    <t>середні витрати на забезпечення участі в регіональних заходах державної політики з питань сім’ї одного учасника.</t>
  </si>
  <si>
    <t xml:space="preserve">ддинаміка** кількості людей, охоплених регіональними заходами державної політики з питань сім’ї (порівняно з минулим роком), </t>
  </si>
  <si>
    <t>Програми і заходи центрів соціальних служб для сім'ї, дітей та молоді</t>
  </si>
  <si>
    <t>кількість регіональних заходів державної політики із забезпечення рівних прав та можливостей жінок і чоловіків</t>
  </si>
  <si>
    <t>кількість учасників регіональних заходів державної політики із забезпечення рівних прав та можливостей жінок і чоловіків</t>
  </si>
  <si>
    <t>середні витрати на проведення одного регіонального заходу державної політики із забезпечення рівних прав та можливостей жінок і чоловіків</t>
  </si>
  <si>
    <t>середні витрати на забезпечення участі одного учасника в регіональних заходах державної політики із забезпечення рівних прав та можливостей жінок і чоловіків</t>
  </si>
  <si>
    <t xml:space="preserve">динаміка** кількості людей, охоплених регіональними заходами державної політики із забезпечення рівних прав та можливостей жінок і чоловіків (порівняно з минулим роком),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</si>
</sst>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0"/>
  </numFmts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7" fillId="0" borderId="0" xfId="0" applyFont="1" applyBorder="1"/>
    <xf numFmtId="164" fontId="7" fillId="0" borderId="0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12" fillId="0" borderId="1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1" fillId="0" borderId="3" xfId="0" quotePrefix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0" xfId="0" applyFont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right" vertical="center"/>
    </xf>
    <xf numFmtId="164" fontId="16" fillId="2" borderId="7" xfId="0" applyNumberFormat="1" applyFont="1" applyFill="1" applyBorder="1" applyAlignment="1">
      <alignment horizontal="right" vertical="center"/>
    </xf>
    <xf numFmtId="164" fontId="16" fillId="2" borderId="8" xfId="0" applyNumberFormat="1" applyFont="1" applyFill="1" applyBorder="1" applyAlignment="1">
      <alignment horizontal="right" vertical="center"/>
    </xf>
    <xf numFmtId="1" fontId="16" fillId="2" borderId="7" xfId="0" applyNumberFormat="1" applyFont="1" applyFill="1" applyBorder="1" applyAlignment="1">
      <alignment horizontal="right" vertical="center"/>
    </xf>
    <xf numFmtId="0" fontId="16" fillId="2" borderId="10" xfId="0" applyNumberFormat="1" applyFont="1" applyFill="1" applyBorder="1" applyAlignment="1">
      <alignment horizontal="right" vertical="center"/>
    </xf>
    <xf numFmtId="2" fontId="16" fillId="2" borderId="10" xfId="0" applyNumberFormat="1" applyFont="1" applyFill="1" applyBorder="1" applyAlignment="1">
      <alignment horizontal="right" vertical="center"/>
    </xf>
    <xf numFmtId="2" fontId="16" fillId="2" borderId="13" xfId="0" applyNumberFormat="1" applyFont="1" applyFill="1" applyBorder="1" applyAlignment="1">
      <alignment horizontal="right" vertical="center"/>
    </xf>
    <xf numFmtId="0" fontId="15" fillId="2" borderId="11" xfId="0" applyNumberFormat="1" applyFont="1" applyFill="1" applyBorder="1" applyAlignment="1">
      <alignment wrapText="1"/>
    </xf>
    <xf numFmtId="0" fontId="15" fillId="2" borderId="10" xfId="0" applyNumberFormat="1" applyFont="1" applyFill="1" applyBorder="1" applyAlignment="1">
      <alignment wrapText="1"/>
    </xf>
    <xf numFmtId="0" fontId="15" fillId="2" borderId="13" xfId="0" applyNumberFormat="1" applyFont="1" applyFill="1" applyBorder="1" applyAlignment="1">
      <alignment wrapText="1"/>
    </xf>
    <xf numFmtId="1" fontId="16" fillId="2" borderId="12" xfId="0" applyNumberFormat="1" applyFont="1" applyFill="1" applyBorder="1" applyAlignment="1">
      <alignment horizontal="right"/>
    </xf>
    <xf numFmtId="1" fontId="16" fillId="2" borderId="7" xfId="0" applyNumberFormat="1" applyFont="1" applyFill="1" applyBorder="1" applyAlignment="1">
      <alignment horizontal="right"/>
    </xf>
    <xf numFmtId="0" fontId="16" fillId="2" borderId="7" xfId="0" applyNumberFormat="1" applyFont="1" applyFill="1" applyBorder="1" applyAlignment="1">
      <alignment wrapText="1"/>
    </xf>
    <xf numFmtId="1" fontId="16" fillId="2" borderId="10" xfId="0" applyNumberFormat="1" applyFont="1" applyFill="1" applyBorder="1" applyAlignment="1">
      <alignment horizontal="right" vertical="center"/>
    </xf>
    <xf numFmtId="3" fontId="16" fillId="2" borderId="10" xfId="0" applyNumberFormat="1" applyFont="1" applyFill="1" applyBorder="1" applyAlignment="1">
      <alignment horizontal="right" vertical="center"/>
    </xf>
    <xf numFmtId="3" fontId="16" fillId="2" borderId="13" xfId="0" applyNumberFormat="1" applyFont="1" applyFill="1" applyBorder="1" applyAlignment="1">
      <alignment horizontal="right" vertical="center"/>
    </xf>
    <xf numFmtId="0" fontId="17" fillId="2" borderId="26" xfId="0" applyNumberFormat="1" applyFont="1" applyFill="1" applyBorder="1"/>
    <xf numFmtId="0" fontId="17" fillId="2" borderId="0" xfId="0" applyNumberFormat="1" applyFont="1" applyFill="1" applyBorder="1"/>
    <xf numFmtId="0" fontId="17" fillId="2" borderId="37" xfId="0" applyNumberFormat="1" applyFont="1" applyFill="1" applyBorder="1"/>
    <xf numFmtId="0" fontId="18" fillId="2" borderId="38" xfId="0" applyNumberFormat="1" applyFont="1" applyFill="1" applyBorder="1" applyAlignment="1">
      <alignment wrapText="1"/>
    </xf>
    <xf numFmtId="0" fontId="18" fillId="2" borderId="22" xfId="0" applyNumberFormat="1" applyFont="1" applyFill="1" applyBorder="1" applyAlignment="1">
      <alignment wrapText="1"/>
    </xf>
    <xf numFmtId="0" fontId="18" fillId="2" borderId="28" xfId="0" applyNumberFormat="1" applyFont="1" applyFill="1" applyBorder="1" applyAlignment="1">
      <alignment wrapText="1"/>
    </xf>
    <xf numFmtId="1" fontId="16" fillId="2" borderId="11" xfId="0" applyNumberFormat="1" applyFont="1" applyFill="1" applyBorder="1" applyAlignment="1">
      <alignment horizontal="right"/>
    </xf>
    <xf numFmtId="1" fontId="16" fillId="2" borderId="10" xfId="0" applyNumberFormat="1" applyFont="1" applyFill="1" applyBorder="1" applyAlignment="1">
      <alignment horizontal="right"/>
    </xf>
    <xf numFmtId="0" fontId="16" fillId="2" borderId="10" xfId="0" applyNumberFormat="1" applyFont="1" applyFill="1" applyBorder="1" applyAlignment="1">
      <alignment wrapText="1"/>
    </xf>
    <xf numFmtId="1" fontId="16" fillId="2" borderId="13" xfId="0" applyNumberFormat="1" applyFont="1" applyFill="1" applyBorder="1" applyAlignment="1">
      <alignment horizontal="right" vertical="center"/>
    </xf>
    <xf numFmtId="164" fontId="16" fillId="2" borderId="10" xfId="0" applyNumberFormat="1" applyFont="1" applyFill="1" applyBorder="1" applyAlignment="1">
      <alignment horizontal="right" vertical="center"/>
    </xf>
    <xf numFmtId="164" fontId="16" fillId="2" borderId="13" xfId="0" applyNumberFormat="1" applyFont="1" applyFill="1" applyBorder="1" applyAlignment="1">
      <alignment horizontal="right" vertical="center"/>
    </xf>
    <xf numFmtId="1" fontId="15" fillId="2" borderId="35" xfId="0" applyNumberFormat="1" applyFont="1" applyFill="1" applyBorder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36" xfId="0" applyNumberFormat="1" applyFont="1" applyFill="1" applyBorder="1" applyAlignment="1">
      <alignment vertical="center" wrapText="1"/>
    </xf>
    <xf numFmtId="0" fontId="16" fillId="2" borderId="13" xfId="0" applyNumberFormat="1" applyFont="1" applyFill="1" applyBorder="1" applyAlignment="1">
      <alignment horizontal="right" vertical="center"/>
    </xf>
    <xf numFmtId="165" fontId="16" fillId="2" borderId="10" xfId="0" applyNumberFormat="1" applyFont="1" applyFill="1" applyBorder="1" applyAlignment="1">
      <alignment horizontal="right" vertical="center"/>
    </xf>
    <xf numFmtId="165" fontId="16" fillId="2" borderId="13" xfId="0" applyNumberFormat="1" applyFont="1" applyFill="1" applyBorder="1" applyAlignment="1">
      <alignment horizontal="right" vertical="center"/>
    </xf>
    <xf numFmtId="4" fontId="16" fillId="2" borderId="10" xfId="0" applyNumberFormat="1" applyFont="1" applyFill="1" applyBorder="1" applyAlignment="1">
      <alignment horizontal="right" vertical="center"/>
    </xf>
    <xf numFmtId="4" fontId="16" fillId="2" borderId="13" xfId="0" applyNumberFormat="1" applyFont="1" applyFill="1" applyBorder="1" applyAlignment="1">
      <alignment horizontal="right" vertical="center"/>
    </xf>
    <xf numFmtId="1" fontId="0" fillId="0" borderId="7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14" fillId="0" borderId="21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top"/>
    </xf>
    <xf numFmtId="1" fontId="0" fillId="0" borderId="8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2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8" fillId="0" borderId="16" xfId="0" applyFont="1" applyBorder="1" applyAlignment="1"/>
    <xf numFmtId="0" fontId="5" fillId="0" borderId="3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workbookViewId="0">
      <selection activeCell="L23" sqref="L23"/>
    </sheetView>
  </sheetViews>
  <sheetFormatPr defaultRowHeight="15"/>
  <cols>
    <col min="1" max="1" width="15.85546875" customWidth="1"/>
    <col min="2" max="2" width="15.42578125" customWidth="1"/>
    <col min="3" max="3" width="20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4" t="s">
        <v>9</v>
      </c>
      <c r="I1" s="74"/>
    </row>
    <row r="2" spans="1:9">
      <c r="A2" s="1"/>
      <c r="B2" s="1"/>
      <c r="C2" s="1"/>
      <c r="D2" s="1"/>
      <c r="E2" s="1"/>
      <c r="F2" s="1"/>
      <c r="G2" s="1"/>
      <c r="H2" s="74" t="s">
        <v>10</v>
      </c>
      <c r="I2" s="74"/>
    </row>
    <row r="3" spans="1:9">
      <c r="A3" s="1"/>
      <c r="B3" s="1"/>
      <c r="C3" s="1"/>
      <c r="D3" s="1"/>
      <c r="E3" s="1"/>
      <c r="F3" s="1"/>
      <c r="G3" s="1"/>
      <c r="H3" s="74" t="s">
        <v>11</v>
      </c>
      <c r="I3" s="74"/>
    </row>
    <row r="4" spans="1:9">
      <c r="A4" s="1"/>
      <c r="B4" s="1"/>
      <c r="C4" s="1"/>
      <c r="D4" s="1"/>
      <c r="E4" s="1"/>
      <c r="F4" s="1"/>
      <c r="G4" s="1"/>
      <c r="H4" s="74" t="s">
        <v>12</v>
      </c>
      <c r="I4" s="7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26"/>
      <c r="D6" s="27" t="s">
        <v>13</v>
      </c>
      <c r="E6" s="27"/>
      <c r="F6" s="26"/>
      <c r="G6" s="1"/>
      <c r="H6" s="1"/>
      <c r="I6" s="1"/>
    </row>
    <row r="7" spans="1:9">
      <c r="A7" s="1"/>
      <c r="B7" s="1"/>
      <c r="C7" s="73" t="s">
        <v>14</v>
      </c>
      <c r="D7" s="73"/>
      <c r="E7" s="73"/>
      <c r="F7" s="73"/>
      <c r="G7" s="1"/>
      <c r="H7" s="1"/>
      <c r="I7" s="1"/>
    </row>
    <row r="8" spans="1:9">
      <c r="A8" s="1"/>
      <c r="B8" s="1"/>
      <c r="C8" s="73" t="s">
        <v>15</v>
      </c>
      <c r="D8" s="73"/>
      <c r="E8" s="73"/>
      <c r="F8" s="73"/>
      <c r="G8" s="1"/>
      <c r="H8" s="1"/>
      <c r="I8" s="1"/>
    </row>
    <row r="9" spans="1:9">
      <c r="A9" s="1"/>
      <c r="B9" s="1"/>
      <c r="C9" s="73" t="s">
        <v>16</v>
      </c>
      <c r="D9" s="73"/>
      <c r="E9" s="73"/>
      <c r="F9" s="73"/>
      <c r="G9" s="1"/>
      <c r="H9" s="1"/>
      <c r="I9" s="1"/>
    </row>
    <row r="10" spans="1:9">
      <c r="A10" s="1"/>
      <c r="B10" s="1"/>
      <c r="C10" s="73" t="s">
        <v>17</v>
      </c>
      <c r="D10" s="73"/>
      <c r="E10" s="73"/>
      <c r="F10" s="73"/>
      <c r="G10" s="1"/>
      <c r="H10" s="1"/>
      <c r="I10" s="1"/>
    </row>
    <row r="11" spans="1:9">
      <c r="A11" s="1"/>
      <c r="B11" s="1"/>
      <c r="C11" s="24"/>
      <c r="D11" s="24"/>
      <c r="E11" s="24"/>
      <c r="F11" s="24"/>
      <c r="G11" s="1"/>
      <c r="H11" s="1"/>
      <c r="I11" s="1"/>
    </row>
    <row r="12" spans="1:9" ht="15.75">
      <c r="A12" s="1"/>
      <c r="B12" s="77" t="s">
        <v>39</v>
      </c>
      <c r="C12" s="78"/>
      <c r="D12" s="78"/>
      <c r="E12" s="78"/>
      <c r="F12" s="78"/>
      <c r="G12" s="78"/>
      <c r="H12" s="1"/>
      <c r="I12" s="1"/>
    </row>
    <row r="13" spans="1:9">
      <c r="A13" s="1"/>
      <c r="B13" s="75" t="s">
        <v>18</v>
      </c>
      <c r="C13" s="75"/>
      <c r="D13" s="75"/>
      <c r="E13" s="75"/>
      <c r="F13" s="75"/>
      <c r="G13" s="75"/>
      <c r="H13" s="1"/>
      <c r="I13" s="1"/>
    </row>
    <row r="14" spans="1:9">
      <c r="A14" s="1"/>
      <c r="B14" s="1"/>
      <c r="C14" s="1"/>
      <c r="D14" s="25" t="s">
        <v>64</v>
      </c>
      <c r="E14" s="25"/>
      <c r="F14" s="1"/>
      <c r="G14" s="1"/>
      <c r="H14" s="1"/>
      <c r="I14" s="1"/>
    </row>
    <row r="15" spans="1:9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9" s="4" customFormat="1" ht="40.5" customHeight="1">
      <c r="A16" s="80" t="s">
        <v>2</v>
      </c>
      <c r="B16" s="76" t="s">
        <v>0</v>
      </c>
      <c r="C16" s="76" t="s">
        <v>1</v>
      </c>
      <c r="D16" s="76" t="s">
        <v>3</v>
      </c>
      <c r="E16" s="76"/>
      <c r="F16" s="76" t="s">
        <v>4</v>
      </c>
      <c r="G16" s="76"/>
      <c r="H16" s="76" t="s">
        <v>5</v>
      </c>
      <c r="I16" s="82"/>
    </row>
    <row r="17" spans="1:12" s="6" customFormat="1" ht="151.5" customHeight="1" thickBot="1">
      <c r="A17" s="81"/>
      <c r="B17" s="79"/>
      <c r="C17" s="79"/>
      <c r="D17" s="19" t="s">
        <v>65</v>
      </c>
      <c r="E17" s="19" t="s">
        <v>66</v>
      </c>
      <c r="F17" s="19" t="s">
        <v>65</v>
      </c>
      <c r="G17" s="19" t="s">
        <v>66</v>
      </c>
      <c r="H17" s="19" t="s">
        <v>65</v>
      </c>
      <c r="I17" s="19" t="s">
        <v>66</v>
      </c>
      <c r="J17" s="5"/>
      <c r="K17" s="5"/>
      <c r="L17" s="5"/>
    </row>
    <row r="18" spans="1:12" s="3" customFormat="1" ht="17.25" customHeight="1" thickBot="1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2">
        <v>9</v>
      </c>
    </row>
    <row r="19" spans="1:12" s="8" customFormat="1" ht="44.25" customHeight="1">
      <c r="A19" s="83" t="s">
        <v>53</v>
      </c>
      <c r="B19" s="84"/>
      <c r="C19" s="84"/>
      <c r="D19" s="13"/>
      <c r="E19" s="13"/>
      <c r="F19" s="13"/>
      <c r="G19" s="13"/>
      <c r="H19" s="13"/>
      <c r="I19" s="14"/>
    </row>
    <row r="20" spans="1:12" s="28" customFormat="1" ht="94.5">
      <c r="A20" s="49" t="s">
        <v>48</v>
      </c>
      <c r="B20" s="49">
        <v>1040</v>
      </c>
      <c r="C20" s="62" t="s">
        <v>57</v>
      </c>
      <c r="D20" s="29">
        <v>853</v>
      </c>
      <c r="E20" s="29">
        <v>773.3</v>
      </c>
      <c r="F20" s="29">
        <f>F22+F36</f>
        <v>0</v>
      </c>
      <c r="G20" s="29">
        <f>G22+G36</f>
        <v>0</v>
      </c>
      <c r="H20" s="42">
        <f>D20</f>
        <v>853</v>
      </c>
      <c r="I20" s="43">
        <f>E20</f>
        <v>773.3</v>
      </c>
    </row>
    <row r="21" spans="1:12" s="28" customFormat="1" ht="37.5" customHeight="1">
      <c r="A21" s="87" t="s">
        <v>47</v>
      </c>
      <c r="B21" s="88"/>
      <c r="C21" s="88"/>
      <c r="D21" s="30"/>
      <c r="E21" s="30"/>
      <c r="F21" s="31"/>
      <c r="G21" s="31"/>
      <c r="H21" s="30"/>
      <c r="I21" s="44"/>
    </row>
    <row r="22" spans="1:12" s="28" customFormat="1" ht="37.5" customHeight="1">
      <c r="A22" s="68" t="s">
        <v>48</v>
      </c>
      <c r="B22" s="88" t="s">
        <v>49</v>
      </c>
      <c r="C22" s="88"/>
      <c r="D22" s="69">
        <f>D23+SUM(D26:D32)</f>
        <v>838</v>
      </c>
      <c r="E22" s="69">
        <f>E23+SUM(E26:E32)</f>
        <v>758.30000000000007</v>
      </c>
      <c r="F22" s="69">
        <f>F23+SUM(F26:F32)</f>
        <v>0</v>
      </c>
      <c r="G22" s="69">
        <f>G23+SUM(G26:G32)</f>
        <v>0</v>
      </c>
      <c r="H22" s="69">
        <f>D22+F22</f>
        <v>838</v>
      </c>
      <c r="I22" s="69">
        <f>E22+G22</f>
        <v>758.30000000000007</v>
      </c>
    </row>
    <row r="23" spans="1:12" s="8" customFormat="1" ht="47.25">
      <c r="A23" s="41">
        <v>2100</v>
      </c>
      <c r="B23" s="33"/>
      <c r="C23" s="32" t="s">
        <v>50</v>
      </c>
      <c r="D23" s="30">
        <f>D24+D25</f>
        <v>792</v>
      </c>
      <c r="E23" s="30">
        <f>E24+E25</f>
        <v>714.6</v>
      </c>
      <c r="F23" s="30">
        <f>F24+F25</f>
        <v>0</v>
      </c>
      <c r="G23" s="30">
        <f>G24+G25</f>
        <v>0</v>
      </c>
      <c r="H23" s="30">
        <f t="shared" ref="H23:I25" si="0">D23</f>
        <v>792</v>
      </c>
      <c r="I23" s="30">
        <f t="shared" si="0"/>
        <v>714.6</v>
      </c>
    </row>
    <row r="24" spans="1:12" s="8" customFormat="1" ht="15.75">
      <c r="A24" s="41">
        <v>2110</v>
      </c>
      <c r="B24" s="33"/>
      <c r="C24" s="40" t="s">
        <v>51</v>
      </c>
      <c r="D24" s="30">
        <v>660</v>
      </c>
      <c r="E24" s="31">
        <v>605.20000000000005</v>
      </c>
      <c r="F24" s="31">
        <v>0</v>
      </c>
      <c r="G24" s="31">
        <v>0</v>
      </c>
      <c r="H24" s="30">
        <f t="shared" si="0"/>
        <v>660</v>
      </c>
      <c r="I24" s="30">
        <f t="shared" si="0"/>
        <v>605.20000000000005</v>
      </c>
    </row>
    <row r="25" spans="1:12" s="8" customFormat="1" ht="33" customHeight="1">
      <c r="A25" s="48">
        <v>2120</v>
      </c>
      <c r="B25" s="34"/>
      <c r="C25" s="34" t="s">
        <v>40</v>
      </c>
      <c r="D25" s="30">
        <v>132</v>
      </c>
      <c r="E25" s="31">
        <v>109.4</v>
      </c>
      <c r="F25" s="31">
        <v>0</v>
      </c>
      <c r="G25" s="31">
        <v>0</v>
      </c>
      <c r="H25" s="30">
        <f t="shared" si="0"/>
        <v>132</v>
      </c>
      <c r="I25" s="30">
        <f t="shared" si="0"/>
        <v>109.4</v>
      </c>
    </row>
    <row r="26" spans="1:12" s="8" customFormat="1" ht="63">
      <c r="A26" s="48">
        <v>2210</v>
      </c>
      <c r="B26" s="34"/>
      <c r="C26" s="34" t="s">
        <v>41</v>
      </c>
      <c r="D26" s="30">
        <v>5.7</v>
      </c>
      <c r="E26" s="31">
        <v>4.9000000000000004</v>
      </c>
      <c r="F26" s="31">
        <v>0</v>
      </c>
      <c r="G26" s="31">
        <v>0</v>
      </c>
      <c r="H26" s="30">
        <f t="shared" ref="H26:H32" si="1">D26</f>
        <v>5.7</v>
      </c>
      <c r="I26" s="30">
        <f t="shared" ref="I26:I32" si="2">E26</f>
        <v>4.9000000000000004</v>
      </c>
    </row>
    <row r="27" spans="1:12" s="8" customFormat="1" ht="15.75">
      <c r="A27" s="48">
        <v>2240</v>
      </c>
      <c r="B27" s="34"/>
      <c r="C27" s="34" t="s">
        <v>42</v>
      </c>
      <c r="D27" s="30">
        <v>5</v>
      </c>
      <c r="E27" s="31">
        <v>3.5</v>
      </c>
      <c r="F27" s="31">
        <v>0</v>
      </c>
      <c r="G27" s="31">
        <v>0</v>
      </c>
      <c r="H27" s="30">
        <f t="shared" si="1"/>
        <v>5</v>
      </c>
      <c r="I27" s="30">
        <f t="shared" si="2"/>
        <v>3.5</v>
      </c>
    </row>
    <row r="28" spans="1:12" s="8" customFormat="1" ht="31.5">
      <c r="A28" s="48">
        <v>2250</v>
      </c>
      <c r="B28" s="34"/>
      <c r="C28" s="34" t="s">
        <v>43</v>
      </c>
      <c r="D28" s="30">
        <v>0.5</v>
      </c>
      <c r="E28" s="31">
        <v>0.5</v>
      </c>
      <c r="F28" s="31">
        <v>0</v>
      </c>
      <c r="G28" s="31">
        <v>0</v>
      </c>
      <c r="H28" s="30">
        <f t="shared" si="1"/>
        <v>0.5</v>
      </c>
      <c r="I28" s="31">
        <f t="shared" si="2"/>
        <v>0.5</v>
      </c>
    </row>
    <row r="29" spans="1:12" s="8" customFormat="1" ht="31.5">
      <c r="A29" s="41">
        <v>2271</v>
      </c>
      <c r="B29" s="34"/>
      <c r="C29" s="34" t="s">
        <v>44</v>
      </c>
      <c r="D29" s="30">
        <v>21.7</v>
      </c>
      <c r="E29" s="31">
        <v>21.7</v>
      </c>
      <c r="F29" s="31">
        <v>0</v>
      </c>
      <c r="G29" s="31">
        <v>0</v>
      </c>
      <c r="H29" s="30">
        <f t="shared" si="1"/>
        <v>21.7</v>
      </c>
      <c r="I29" s="31">
        <f t="shared" si="2"/>
        <v>21.7</v>
      </c>
    </row>
    <row r="30" spans="1:12" s="8" customFormat="1" ht="47.25">
      <c r="A30" s="48">
        <v>2272</v>
      </c>
      <c r="B30" s="34"/>
      <c r="C30" s="34" t="s">
        <v>45</v>
      </c>
      <c r="D30" s="30">
        <v>0.5</v>
      </c>
      <c r="E30" s="31">
        <v>0.5</v>
      </c>
      <c r="F30" s="31">
        <v>0</v>
      </c>
      <c r="G30" s="31">
        <v>0</v>
      </c>
      <c r="H30" s="30">
        <f t="shared" si="1"/>
        <v>0.5</v>
      </c>
      <c r="I30" s="31">
        <f t="shared" si="2"/>
        <v>0.5</v>
      </c>
    </row>
    <row r="31" spans="1:12" s="8" customFormat="1" ht="29.25" customHeight="1">
      <c r="A31" s="48">
        <v>2273</v>
      </c>
      <c r="B31" s="34"/>
      <c r="C31" s="34" t="s">
        <v>46</v>
      </c>
      <c r="D31" s="30">
        <v>12.3</v>
      </c>
      <c r="E31" s="31">
        <v>12.3</v>
      </c>
      <c r="F31" s="31">
        <v>0</v>
      </c>
      <c r="G31" s="31">
        <v>0</v>
      </c>
      <c r="H31" s="30">
        <f t="shared" si="1"/>
        <v>12.3</v>
      </c>
      <c r="I31" s="31">
        <f t="shared" si="2"/>
        <v>12.3</v>
      </c>
    </row>
    <row r="32" spans="1:12" s="8" customFormat="1" ht="66" customHeight="1">
      <c r="A32" s="48">
        <v>2275</v>
      </c>
      <c r="B32" s="34"/>
      <c r="C32" s="34" t="s">
        <v>54</v>
      </c>
      <c r="D32" s="30">
        <v>0.3</v>
      </c>
      <c r="E32" s="31">
        <v>0.3</v>
      </c>
      <c r="F32" s="31">
        <v>0</v>
      </c>
      <c r="G32" s="31">
        <v>0</v>
      </c>
      <c r="H32" s="30">
        <f t="shared" si="1"/>
        <v>0.3</v>
      </c>
      <c r="I32" s="31">
        <f t="shared" si="2"/>
        <v>0.3</v>
      </c>
    </row>
    <row r="33" spans="1:9" s="8" customFormat="1" ht="15.75">
      <c r="A33" s="41"/>
      <c r="B33" s="34"/>
      <c r="C33" s="34"/>
      <c r="D33" s="31"/>
      <c r="E33" s="31"/>
      <c r="F33" s="31"/>
      <c r="G33" s="31"/>
      <c r="H33" s="31"/>
      <c r="I33" s="31"/>
    </row>
    <row r="34" spans="1:9" s="8" customFormat="1" ht="15.75">
      <c r="A34" s="85" t="s">
        <v>7</v>
      </c>
      <c r="B34" s="86"/>
      <c r="C34" s="86"/>
      <c r="D34" s="31"/>
      <c r="E34" s="31"/>
      <c r="F34" s="31"/>
      <c r="G34" s="31"/>
      <c r="H34" s="31"/>
      <c r="I34" s="38"/>
    </row>
    <row r="35" spans="1:9" s="8" customFormat="1" ht="63">
      <c r="A35" s="36" t="s">
        <v>8</v>
      </c>
      <c r="B35" s="45"/>
      <c r="C35" s="34" t="s">
        <v>58</v>
      </c>
      <c r="D35" s="46"/>
      <c r="E35" s="31"/>
      <c r="F35" s="31"/>
      <c r="G35" s="31"/>
      <c r="H35" s="31"/>
      <c r="I35" s="38"/>
    </row>
    <row r="36" spans="1:9" s="8" customFormat="1" ht="110.25">
      <c r="A36" s="41">
        <v>2282</v>
      </c>
      <c r="B36" s="34"/>
      <c r="C36" s="34" t="s">
        <v>52</v>
      </c>
      <c r="D36" s="50">
        <v>15</v>
      </c>
      <c r="E36" s="50">
        <v>15</v>
      </c>
      <c r="F36" s="50">
        <v>0</v>
      </c>
      <c r="G36" s="50">
        <v>0</v>
      </c>
      <c r="H36" s="50">
        <f>D36</f>
        <v>15</v>
      </c>
      <c r="I36" s="51">
        <f>E36</f>
        <v>15</v>
      </c>
    </row>
    <row r="37" spans="1:9" s="8" customFormat="1" ht="16.5" thickBot="1">
      <c r="A37" s="37"/>
      <c r="B37" s="35"/>
      <c r="C37" s="35"/>
      <c r="D37" s="39"/>
      <c r="E37" s="39"/>
      <c r="F37" s="39"/>
      <c r="G37" s="39"/>
      <c r="H37" s="39"/>
      <c r="I37" s="47"/>
    </row>
    <row r="38" spans="1:9" s="8" customFormat="1">
      <c r="A38" s="9"/>
      <c r="I38" s="23"/>
    </row>
    <row r="39" spans="1:9" s="8" customFormat="1">
      <c r="A39" s="9"/>
      <c r="I39" s="15"/>
    </row>
    <row r="40" spans="1:9" s="57" customFormat="1" ht="33" customHeight="1">
      <c r="A40" s="56" t="s">
        <v>55</v>
      </c>
      <c r="B40" s="56"/>
      <c r="C40" s="56"/>
      <c r="D40" s="56"/>
      <c r="F40" s="58"/>
      <c r="G40" s="59"/>
      <c r="H40" s="60" t="s">
        <v>56</v>
      </c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pans="9:9" s="8" customFormat="1"/>
    <row r="50" spans="9:9" s="8" customFormat="1"/>
    <row r="51" spans="9:9" s="8" customFormat="1"/>
    <row r="52" spans="9:9" s="8" customFormat="1"/>
    <row r="53" spans="9:9" s="8" customFormat="1"/>
    <row r="54" spans="9:9" s="8" customFormat="1"/>
    <row r="55" spans="9:9" s="8" customFormat="1"/>
    <row r="56" spans="9:9" s="1" customFormat="1">
      <c r="I56" s="8"/>
    </row>
    <row r="57" spans="9:9" s="1" customFormat="1"/>
    <row r="58" spans="9:9" s="1" customFormat="1"/>
    <row r="59" spans="9:9" s="1" customFormat="1"/>
    <row r="60" spans="9:9" s="1" customFormat="1"/>
    <row r="61" spans="9:9" s="1" customFormat="1"/>
    <row r="62" spans="9:9" s="1" customFormat="1"/>
    <row r="63" spans="9:9" s="1" customFormat="1"/>
    <row r="64" spans="9:9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9:9" s="1" customFormat="1"/>
    <row r="82" spans="9:9" s="1" customFormat="1"/>
    <row r="83" spans="9:9" s="1" customFormat="1"/>
    <row r="84" spans="9:9" s="1" customFormat="1"/>
    <row r="85" spans="9:9">
      <c r="I85" s="1"/>
    </row>
  </sheetData>
  <mergeCells count="20">
    <mergeCell ref="A16:A17"/>
    <mergeCell ref="H16:I16"/>
    <mergeCell ref="A19:C19"/>
    <mergeCell ref="A34:C34"/>
    <mergeCell ref="A21:C21"/>
    <mergeCell ref="B22:C22"/>
    <mergeCell ref="C10:F10"/>
    <mergeCell ref="B13:G13"/>
    <mergeCell ref="D16:E16"/>
    <mergeCell ref="B12:G12"/>
    <mergeCell ref="F16:G16"/>
    <mergeCell ref="B16:B17"/>
    <mergeCell ref="C16:C17"/>
    <mergeCell ref="C7:F7"/>
    <mergeCell ref="C8:F8"/>
    <mergeCell ref="C9:F9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72"/>
  <sheetViews>
    <sheetView tabSelected="1" topLeftCell="A61" zoomScaleNormal="100" workbookViewId="0">
      <selection activeCell="BN73" sqref="BN73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1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74" t="s">
        <v>9</v>
      </c>
      <c r="L1" s="74"/>
      <c r="BS1" s="74"/>
      <c r="BT1" s="74"/>
      <c r="BU1" s="74" t="s">
        <v>9</v>
      </c>
      <c r="BV1" s="74"/>
      <c r="BW1" s="74" t="s">
        <v>9</v>
      </c>
      <c r="BX1" s="74"/>
    </row>
    <row r="2" spans="1:81">
      <c r="A2" s="1"/>
      <c r="B2" s="1"/>
      <c r="C2" s="1"/>
      <c r="D2" s="1"/>
      <c r="E2" s="1"/>
      <c r="F2" s="1"/>
      <c r="G2" s="1"/>
      <c r="K2" s="74" t="s">
        <v>10</v>
      </c>
      <c r="L2" s="74"/>
      <c r="BS2" s="74"/>
      <c r="BT2" s="74"/>
      <c r="BU2" s="74" t="s">
        <v>10</v>
      </c>
      <c r="BV2" s="74"/>
      <c r="BW2" s="74" t="s">
        <v>10</v>
      </c>
      <c r="BX2" s="74"/>
    </row>
    <row r="3" spans="1:81">
      <c r="A3" s="1"/>
      <c r="B3" s="1"/>
      <c r="C3" s="1"/>
      <c r="D3" s="1"/>
      <c r="E3" s="1"/>
      <c r="F3" s="1"/>
      <c r="G3" s="1"/>
      <c r="K3" s="74" t="s">
        <v>11</v>
      </c>
      <c r="L3" s="74"/>
      <c r="BS3" s="74"/>
      <c r="BT3" s="74"/>
      <c r="BU3" s="74" t="s">
        <v>11</v>
      </c>
      <c r="BV3" s="74"/>
      <c r="BW3" s="74" t="s">
        <v>11</v>
      </c>
      <c r="BX3" s="74"/>
    </row>
    <row r="4" spans="1:81">
      <c r="A4" s="1"/>
      <c r="B4" s="1"/>
      <c r="C4" s="1"/>
      <c r="D4" s="1"/>
      <c r="E4" s="1"/>
      <c r="F4" s="1"/>
      <c r="G4" s="1"/>
      <c r="K4" s="74" t="s">
        <v>12</v>
      </c>
      <c r="L4" s="74"/>
      <c r="BS4" s="74"/>
      <c r="BT4" s="74"/>
      <c r="BU4" s="74" t="s">
        <v>12</v>
      </c>
      <c r="BV4" s="74"/>
      <c r="BW4" s="74" t="s">
        <v>12</v>
      </c>
      <c r="BX4" s="74"/>
    </row>
    <row r="5" spans="1:81">
      <c r="A5" s="148" t="s">
        <v>13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</row>
    <row r="6" spans="1:81">
      <c r="A6" s="148" t="s">
        <v>19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</row>
    <row r="7" spans="1:81">
      <c r="A7" s="148" t="s">
        <v>20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</row>
    <row r="8" spans="1:81">
      <c r="A8" s="1"/>
      <c r="C8" s="146" t="s">
        <v>63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</row>
    <row r="9" spans="1:81">
      <c r="A9" s="1"/>
      <c r="C9" s="146" t="s">
        <v>18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141"/>
      <c r="G11" s="141"/>
      <c r="H11" s="1"/>
      <c r="I11" s="1"/>
      <c r="AT11" t="s">
        <v>67</v>
      </c>
    </row>
    <row r="12" spans="1:81">
      <c r="A12" s="1"/>
      <c r="B12" s="1"/>
      <c r="C12" s="1"/>
      <c r="D12" s="7"/>
      <c r="E12" s="7"/>
      <c r="F12" s="1"/>
      <c r="G12" s="1"/>
      <c r="H12" s="1"/>
      <c r="I12" s="1"/>
    </row>
    <row r="13" spans="1:81">
      <c r="A13" s="70"/>
      <c r="B13" s="70">
        <v>213121</v>
      </c>
      <c r="C13" s="70"/>
      <c r="D13" s="7"/>
      <c r="E13" s="142" t="s">
        <v>57</v>
      </c>
      <c r="F13" s="143"/>
      <c r="G13" s="143"/>
      <c r="H13" s="143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</row>
    <row r="14" spans="1:81" s="18" customFormat="1" ht="30.75" customHeight="1" thickBot="1">
      <c r="A14" s="139" t="s">
        <v>21</v>
      </c>
      <c r="B14" s="139"/>
      <c r="C14" s="139"/>
      <c r="D14" s="71"/>
      <c r="E14" s="140"/>
      <c r="F14" s="140"/>
      <c r="G14" s="140"/>
      <c r="H14" s="140"/>
      <c r="I14" s="17"/>
      <c r="AJ14" s="136" t="s">
        <v>22</v>
      </c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</row>
    <row r="15" spans="1:81" s="21" customFormat="1" ht="68.25" customHeight="1">
      <c r="A15" s="127" t="s">
        <v>23</v>
      </c>
      <c r="B15" s="127"/>
      <c r="C15" s="149" t="s">
        <v>24</v>
      </c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33" t="s">
        <v>59</v>
      </c>
      <c r="Z15" s="133"/>
      <c r="AA15" s="133"/>
      <c r="AB15" s="149" t="s">
        <v>25</v>
      </c>
      <c r="AC15" s="149"/>
      <c r="AD15" s="149"/>
      <c r="AE15" s="149"/>
      <c r="AF15" s="149"/>
      <c r="AG15" s="149"/>
      <c r="AH15" s="149"/>
      <c r="AI15" s="149"/>
      <c r="AJ15" s="149" t="s">
        <v>60</v>
      </c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 t="s">
        <v>61</v>
      </c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30" t="s">
        <v>29</v>
      </c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</row>
    <row r="16" spans="1:81" s="22" customFormat="1" ht="48.75" customHeight="1">
      <c r="A16" s="128"/>
      <c r="B16" s="129"/>
      <c r="C16" s="150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34"/>
      <c r="Z16" s="135"/>
      <c r="AA16" s="135"/>
      <c r="AB16" s="150"/>
      <c r="AC16" s="129"/>
      <c r="AD16" s="129"/>
      <c r="AE16" s="129"/>
      <c r="AF16" s="129"/>
      <c r="AG16" s="129"/>
      <c r="AH16" s="129"/>
      <c r="AI16" s="129"/>
      <c r="AJ16" s="131" t="s">
        <v>26</v>
      </c>
      <c r="AK16" s="131"/>
      <c r="AL16" s="131"/>
      <c r="AM16" s="131"/>
      <c r="AN16" s="131"/>
      <c r="AO16" s="131" t="s">
        <v>38</v>
      </c>
      <c r="AP16" s="131"/>
      <c r="AQ16" s="131"/>
      <c r="AR16" s="131"/>
      <c r="AS16" s="131"/>
      <c r="AT16" s="131" t="s">
        <v>62</v>
      </c>
      <c r="AU16" s="131"/>
      <c r="AV16" s="131"/>
      <c r="AW16" s="131"/>
      <c r="AX16" s="131"/>
      <c r="AY16" s="131" t="s">
        <v>26</v>
      </c>
      <c r="AZ16" s="131"/>
      <c r="BA16" s="131"/>
      <c r="BB16" s="131"/>
      <c r="BC16" s="131"/>
      <c r="BD16" s="131" t="s">
        <v>38</v>
      </c>
      <c r="BE16" s="131"/>
      <c r="BF16" s="131"/>
      <c r="BG16" s="131"/>
      <c r="BH16" s="131"/>
      <c r="BI16" s="131" t="s">
        <v>62</v>
      </c>
      <c r="BJ16" s="131"/>
      <c r="BK16" s="131"/>
      <c r="BL16" s="131"/>
      <c r="BM16" s="131"/>
      <c r="BN16" s="145" t="s">
        <v>26</v>
      </c>
      <c r="BO16" s="145"/>
      <c r="BP16" s="145"/>
      <c r="BQ16" s="145"/>
      <c r="BR16" s="145"/>
      <c r="BS16" s="145" t="s">
        <v>38</v>
      </c>
      <c r="BT16" s="145"/>
      <c r="BU16" s="145"/>
      <c r="BV16" s="145"/>
      <c r="BW16" s="145"/>
      <c r="BX16" s="132" t="s">
        <v>62</v>
      </c>
      <c r="BY16" s="132"/>
      <c r="BZ16" s="132"/>
      <c r="CA16" s="132"/>
      <c r="CB16" s="132"/>
    </row>
    <row r="17" spans="1:80" s="3" customFormat="1" ht="17.25" customHeight="1" thickBot="1">
      <c r="A17" s="138">
        <v>1</v>
      </c>
      <c r="B17" s="138"/>
      <c r="C17" s="126">
        <v>2</v>
      </c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>
        <v>3</v>
      </c>
      <c r="Z17" s="126"/>
      <c r="AA17" s="126"/>
      <c r="AB17" s="126">
        <v>4</v>
      </c>
      <c r="AC17" s="126"/>
      <c r="AD17" s="126"/>
      <c r="AE17" s="126"/>
      <c r="AF17" s="126"/>
      <c r="AG17" s="126"/>
      <c r="AH17" s="126"/>
      <c r="AI17" s="126"/>
      <c r="AJ17" s="126">
        <v>5</v>
      </c>
      <c r="AK17" s="126"/>
      <c r="AL17" s="126"/>
      <c r="AM17" s="126"/>
      <c r="AN17" s="126"/>
      <c r="AO17" s="126">
        <v>6</v>
      </c>
      <c r="AP17" s="126"/>
      <c r="AQ17" s="126"/>
      <c r="AR17" s="126"/>
      <c r="AS17" s="126"/>
      <c r="AT17" s="126">
        <v>7</v>
      </c>
      <c r="AU17" s="126"/>
      <c r="AV17" s="126"/>
      <c r="AW17" s="126"/>
      <c r="AX17" s="126"/>
      <c r="AY17" s="126">
        <v>8</v>
      </c>
      <c r="AZ17" s="126"/>
      <c r="BA17" s="126"/>
      <c r="BB17" s="126"/>
      <c r="BC17" s="126"/>
      <c r="BD17" s="126">
        <v>9</v>
      </c>
      <c r="BE17" s="126"/>
      <c r="BF17" s="126"/>
      <c r="BG17" s="126"/>
      <c r="BH17" s="126"/>
      <c r="BI17" s="126">
        <v>10</v>
      </c>
      <c r="BJ17" s="126"/>
      <c r="BK17" s="126"/>
      <c r="BL17" s="126"/>
      <c r="BM17" s="126"/>
      <c r="BN17" s="126">
        <v>11</v>
      </c>
      <c r="BO17" s="126"/>
      <c r="BP17" s="126"/>
      <c r="BQ17" s="126"/>
      <c r="BR17" s="126"/>
      <c r="BS17" s="126">
        <v>12</v>
      </c>
      <c r="BT17" s="126"/>
      <c r="BU17" s="126"/>
      <c r="BV17" s="126"/>
      <c r="BW17" s="126"/>
      <c r="BX17" s="137">
        <v>13</v>
      </c>
      <c r="BY17" s="137"/>
      <c r="BZ17" s="137"/>
      <c r="CA17" s="137"/>
      <c r="CB17" s="137"/>
    </row>
    <row r="18" spans="1:80" s="3" customFormat="1" ht="17.25" customHeight="1">
      <c r="A18" s="117">
        <v>1</v>
      </c>
      <c r="B18" s="118"/>
      <c r="C18" s="119" t="s">
        <v>68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20"/>
    </row>
    <row r="19" spans="1:80" s="3" customFormat="1" ht="17.25" customHeight="1">
      <c r="A19" s="96" t="s">
        <v>69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8"/>
    </row>
    <row r="20" spans="1:80" s="3" customFormat="1" ht="26.25" customHeight="1">
      <c r="A20" s="111">
        <v>1</v>
      </c>
      <c r="B20" s="112"/>
      <c r="C20" s="113" t="s">
        <v>70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 t="s">
        <v>71</v>
      </c>
      <c r="Z20" s="113"/>
      <c r="AA20" s="113"/>
      <c r="AB20" s="113" t="s">
        <v>72</v>
      </c>
      <c r="AC20" s="113"/>
      <c r="AD20" s="113"/>
      <c r="AE20" s="113"/>
      <c r="AF20" s="113"/>
      <c r="AG20" s="113"/>
      <c r="AH20" s="113"/>
      <c r="AI20" s="113"/>
      <c r="AJ20" s="102">
        <v>1</v>
      </c>
      <c r="AK20" s="102"/>
      <c r="AL20" s="102"/>
      <c r="AM20" s="102"/>
      <c r="AN20" s="102"/>
      <c r="AO20" s="93"/>
      <c r="AP20" s="93"/>
      <c r="AQ20" s="93"/>
      <c r="AR20" s="93"/>
      <c r="AS20" s="93"/>
      <c r="AT20" s="102">
        <v>1</v>
      </c>
      <c r="AU20" s="102"/>
      <c r="AV20" s="102"/>
      <c r="AW20" s="102"/>
      <c r="AX20" s="102"/>
      <c r="AY20" s="102">
        <v>1</v>
      </c>
      <c r="AZ20" s="102"/>
      <c r="BA20" s="102"/>
      <c r="BB20" s="102"/>
      <c r="BC20" s="102"/>
      <c r="BD20" s="93"/>
      <c r="BE20" s="93"/>
      <c r="BF20" s="93"/>
      <c r="BG20" s="93"/>
      <c r="BH20" s="93"/>
      <c r="BI20" s="102">
        <v>1</v>
      </c>
      <c r="BJ20" s="102"/>
      <c r="BK20" s="102"/>
      <c r="BL20" s="102"/>
      <c r="BM20" s="102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121"/>
    </row>
    <row r="21" spans="1:80" s="3" customFormat="1" ht="17.25" customHeight="1">
      <c r="A21" s="111">
        <v>2</v>
      </c>
      <c r="B21" s="112"/>
      <c r="C21" s="113" t="s">
        <v>73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 t="s">
        <v>74</v>
      </c>
      <c r="Z21" s="113"/>
      <c r="AA21" s="113"/>
      <c r="AB21" s="113" t="s">
        <v>75</v>
      </c>
      <c r="AC21" s="113"/>
      <c r="AD21" s="113"/>
      <c r="AE21" s="113"/>
      <c r="AF21" s="113"/>
      <c r="AG21" s="113"/>
      <c r="AH21" s="113"/>
      <c r="AI21" s="113"/>
      <c r="AJ21" s="102">
        <v>4</v>
      </c>
      <c r="AK21" s="102"/>
      <c r="AL21" s="102"/>
      <c r="AM21" s="102"/>
      <c r="AN21" s="102"/>
      <c r="AO21" s="93"/>
      <c r="AP21" s="93"/>
      <c r="AQ21" s="93"/>
      <c r="AR21" s="93"/>
      <c r="AS21" s="93"/>
      <c r="AT21" s="102">
        <v>4</v>
      </c>
      <c r="AU21" s="102"/>
      <c r="AV21" s="102"/>
      <c r="AW21" s="102"/>
      <c r="AX21" s="102"/>
      <c r="AY21" s="102">
        <v>4</v>
      </c>
      <c r="AZ21" s="102"/>
      <c r="BA21" s="102"/>
      <c r="BB21" s="102"/>
      <c r="BC21" s="102"/>
      <c r="BD21" s="93"/>
      <c r="BE21" s="93"/>
      <c r="BF21" s="93"/>
      <c r="BG21" s="93"/>
      <c r="BH21" s="93"/>
      <c r="BI21" s="102">
        <v>4</v>
      </c>
      <c r="BJ21" s="102"/>
      <c r="BK21" s="102"/>
      <c r="BL21" s="102"/>
      <c r="BM21" s="102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121"/>
    </row>
    <row r="22" spans="1:80" s="3" customFormat="1" ht="20.25" customHeight="1">
      <c r="A22" s="111">
        <v>3</v>
      </c>
      <c r="B22" s="112"/>
      <c r="C22" s="113" t="s">
        <v>76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 t="s">
        <v>74</v>
      </c>
      <c r="Z22" s="113"/>
      <c r="AA22" s="113"/>
      <c r="AB22" s="113" t="s">
        <v>77</v>
      </c>
      <c r="AC22" s="113"/>
      <c r="AD22" s="113"/>
      <c r="AE22" s="113"/>
      <c r="AF22" s="113"/>
      <c r="AG22" s="113"/>
      <c r="AH22" s="113"/>
      <c r="AI22" s="113"/>
      <c r="AJ22" s="102">
        <v>3</v>
      </c>
      <c r="AK22" s="102"/>
      <c r="AL22" s="102"/>
      <c r="AM22" s="102"/>
      <c r="AN22" s="102"/>
      <c r="AO22" s="93"/>
      <c r="AP22" s="93"/>
      <c r="AQ22" s="93"/>
      <c r="AR22" s="93"/>
      <c r="AS22" s="93"/>
      <c r="AT22" s="102">
        <v>3</v>
      </c>
      <c r="AU22" s="102"/>
      <c r="AV22" s="102"/>
      <c r="AW22" s="102"/>
      <c r="AX22" s="102"/>
      <c r="AY22" s="102">
        <v>3</v>
      </c>
      <c r="AZ22" s="102"/>
      <c r="BA22" s="102"/>
      <c r="BB22" s="102"/>
      <c r="BC22" s="102"/>
      <c r="BD22" s="93"/>
      <c r="BE22" s="93"/>
      <c r="BF22" s="93"/>
      <c r="BG22" s="93"/>
      <c r="BH22" s="93"/>
      <c r="BI22" s="102">
        <v>3</v>
      </c>
      <c r="BJ22" s="102"/>
      <c r="BK22" s="102"/>
      <c r="BL22" s="102"/>
      <c r="BM22" s="102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121"/>
    </row>
    <row r="23" spans="1:80" s="3" customFormat="1" ht="17.25" customHeight="1">
      <c r="A23" s="96" t="s">
        <v>78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8"/>
    </row>
    <row r="24" spans="1:80" s="3" customFormat="1" ht="62.25" customHeight="1">
      <c r="A24" s="111">
        <v>1</v>
      </c>
      <c r="B24" s="112"/>
      <c r="C24" s="113" t="s">
        <v>79</v>
      </c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 t="s">
        <v>80</v>
      </c>
      <c r="AC24" s="113"/>
      <c r="AD24" s="113"/>
      <c r="AE24" s="113"/>
      <c r="AF24" s="113"/>
      <c r="AG24" s="113"/>
      <c r="AH24" s="113"/>
      <c r="AI24" s="113"/>
      <c r="AJ24" s="102">
        <v>44</v>
      </c>
      <c r="AK24" s="102"/>
      <c r="AL24" s="102"/>
      <c r="AM24" s="102"/>
      <c r="AN24" s="102"/>
      <c r="AO24" s="93"/>
      <c r="AP24" s="93"/>
      <c r="AQ24" s="93"/>
      <c r="AR24" s="93"/>
      <c r="AS24" s="93"/>
      <c r="AT24" s="102">
        <v>44</v>
      </c>
      <c r="AU24" s="102"/>
      <c r="AV24" s="102"/>
      <c r="AW24" s="102"/>
      <c r="AX24" s="102"/>
      <c r="AY24" s="102">
        <v>40</v>
      </c>
      <c r="AZ24" s="102"/>
      <c r="BA24" s="102"/>
      <c r="BB24" s="102"/>
      <c r="BC24" s="102"/>
      <c r="BD24" s="93"/>
      <c r="BE24" s="93"/>
      <c r="BF24" s="93"/>
      <c r="BG24" s="93"/>
      <c r="BH24" s="93"/>
      <c r="BI24" s="102">
        <v>40</v>
      </c>
      <c r="BJ24" s="102"/>
      <c r="BK24" s="102"/>
      <c r="BL24" s="102"/>
      <c r="BM24" s="102"/>
      <c r="BN24" s="102">
        <v>-4</v>
      </c>
      <c r="BO24" s="102"/>
      <c r="BP24" s="102"/>
      <c r="BQ24" s="102"/>
      <c r="BR24" s="102"/>
      <c r="BS24" s="93"/>
      <c r="BT24" s="93"/>
      <c r="BU24" s="93"/>
      <c r="BV24" s="93"/>
      <c r="BW24" s="93"/>
      <c r="BX24" s="102">
        <v>-4</v>
      </c>
      <c r="BY24" s="102"/>
      <c r="BZ24" s="102"/>
      <c r="CA24" s="102"/>
      <c r="CB24" s="114"/>
    </row>
    <row r="25" spans="1:80" s="3" customFormat="1" ht="27" customHeight="1">
      <c r="A25" s="111">
        <v>2</v>
      </c>
      <c r="B25" s="112"/>
      <c r="C25" s="113" t="s">
        <v>81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 t="s">
        <v>77</v>
      </c>
      <c r="AC25" s="113"/>
      <c r="AD25" s="113"/>
      <c r="AE25" s="113"/>
      <c r="AF25" s="113"/>
      <c r="AG25" s="113"/>
      <c r="AH25" s="113"/>
      <c r="AI25" s="113"/>
      <c r="AJ25" s="102">
        <v>800</v>
      </c>
      <c r="AK25" s="102"/>
      <c r="AL25" s="102"/>
      <c r="AM25" s="102"/>
      <c r="AN25" s="102"/>
      <c r="AO25" s="93"/>
      <c r="AP25" s="93"/>
      <c r="AQ25" s="93"/>
      <c r="AR25" s="93"/>
      <c r="AS25" s="93"/>
      <c r="AT25" s="102">
        <v>800</v>
      </c>
      <c r="AU25" s="102"/>
      <c r="AV25" s="102"/>
      <c r="AW25" s="102"/>
      <c r="AX25" s="102"/>
      <c r="AY25" s="103">
        <v>1927</v>
      </c>
      <c r="AZ25" s="103"/>
      <c r="BA25" s="103"/>
      <c r="BB25" s="103"/>
      <c r="BC25" s="103"/>
      <c r="BD25" s="93"/>
      <c r="BE25" s="93"/>
      <c r="BF25" s="93"/>
      <c r="BG25" s="93"/>
      <c r="BH25" s="93"/>
      <c r="BI25" s="103">
        <v>1927</v>
      </c>
      <c r="BJ25" s="103"/>
      <c r="BK25" s="103"/>
      <c r="BL25" s="103"/>
      <c r="BM25" s="103"/>
      <c r="BN25" s="103">
        <v>1127</v>
      </c>
      <c r="BO25" s="103"/>
      <c r="BP25" s="103"/>
      <c r="BQ25" s="103"/>
      <c r="BR25" s="103"/>
      <c r="BS25" s="93"/>
      <c r="BT25" s="93"/>
      <c r="BU25" s="93"/>
      <c r="BV25" s="93"/>
      <c r="BW25" s="93"/>
      <c r="BX25" s="103">
        <v>1127</v>
      </c>
      <c r="BY25" s="103"/>
      <c r="BZ25" s="103"/>
      <c r="CA25" s="103"/>
      <c r="CB25" s="104"/>
    </row>
    <row r="26" spans="1:80" s="1" customFormat="1" ht="36.75" customHeight="1">
      <c r="A26" s="111">
        <v>3</v>
      </c>
      <c r="B26" s="112"/>
      <c r="C26" s="113" t="s">
        <v>82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 t="s">
        <v>71</v>
      </c>
      <c r="Z26" s="113"/>
      <c r="AA26" s="113"/>
      <c r="AB26" s="113" t="s">
        <v>83</v>
      </c>
      <c r="AC26" s="113"/>
      <c r="AD26" s="113"/>
      <c r="AE26" s="113"/>
      <c r="AF26" s="113"/>
      <c r="AG26" s="113"/>
      <c r="AH26" s="113"/>
      <c r="AI26" s="113"/>
      <c r="AJ26" s="102">
        <v>7</v>
      </c>
      <c r="AK26" s="102"/>
      <c r="AL26" s="102"/>
      <c r="AM26" s="102"/>
      <c r="AN26" s="102"/>
      <c r="AO26" s="93"/>
      <c r="AP26" s="93"/>
      <c r="AQ26" s="93"/>
      <c r="AR26" s="93"/>
      <c r="AS26" s="93"/>
      <c r="AT26" s="102">
        <v>7</v>
      </c>
      <c r="AU26" s="102"/>
      <c r="AV26" s="102"/>
      <c r="AW26" s="102"/>
      <c r="AX26" s="102"/>
      <c r="AY26" s="102">
        <v>1</v>
      </c>
      <c r="AZ26" s="102"/>
      <c r="BA26" s="102"/>
      <c r="BB26" s="102"/>
      <c r="BC26" s="102"/>
      <c r="BD26" s="93"/>
      <c r="BE26" s="93"/>
      <c r="BF26" s="93"/>
      <c r="BG26" s="93"/>
      <c r="BH26" s="93"/>
      <c r="BI26" s="102">
        <v>1</v>
      </c>
      <c r="BJ26" s="102"/>
      <c r="BK26" s="102"/>
      <c r="BL26" s="102"/>
      <c r="BM26" s="102"/>
      <c r="BN26" s="102">
        <v>-6</v>
      </c>
      <c r="BO26" s="102"/>
      <c r="BP26" s="102"/>
      <c r="BQ26" s="102"/>
      <c r="BR26" s="102"/>
      <c r="BS26" s="93"/>
      <c r="BT26" s="93"/>
      <c r="BU26" s="93"/>
      <c r="BV26" s="93"/>
      <c r="BW26" s="93"/>
      <c r="BX26" s="102">
        <v>-6</v>
      </c>
      <c r="BY26" s="102"/>
      <c r="BZ26" s="102"/>
      <c r="CA26" s="102"/>
      <c r="CB26" s="114"/>
    </row>
    <row r="27" spans="1:80" s="1" customFormat="1" ht="42.75" customHeight="1">
      <c r="A27" s="111">
        <v>4</v>
      </c>
      <c r="B27" s="112"/>
      <c r="C27" s="113" t="s">
        <v>84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 t="s">
        <v>83</v>
      </c>
      <c r="AC27" s="113"/>
      <c r="AD27" s="113"/>
      <c r="AE27" s="113"/>
      <c r="AF27" s="113"/>
      <c r="AG27" s="113"/>
      <c r="AH27" s="113"/>
      <c r="AI27" s="113"/>
      <c r="AJ27" s="102">
        <v>206</v>
      </c>
      <c r="AK27" s="102"/>
      <c r="AL27" s="102"/>
      <c r="AM27" s="102"/>
      <c r="AN27" s="102"/>
      <c r="AO27" s="93"/>
      <c r="AP27" s="93"/>
      <c r="AQ27" s="93"/>
      <c r="AR27" s="93"/>
      <c r="AS27" s="93"/>
      <c r="AT27" s="102">
        <v>206</v>
      </c>
      <c r="AU27" s="102"/>
      <c r="AV27" s="102"/>
      <c r="AW27" s="102"/>
      <c r="AX27" s="102"/>
      <c r="AY27" s="102">
        <v>100</v>
      </c>
      <c r="AZ27" s="102"/>
      <c r="BA27" s="102"/>
      <c r="BB27" s="102"/>
      <c r="BC27" s="102"/>
      <c r="BD27" s="93"/>
      <c r="BE27" s="93"/>
      <c r="BF27" s="93"/>
      <c r="BG27" s="93"/>
      <c r="BH27" s="93"/>
      <c r="BI27" s="102">
        <v>100</v>
      </c>
      <c r="BJ27" s="102"/>
      <c r="BK27" s="102"/>
      <c r="BL27" s="102"/>
      <c r="BM27" s="102"/>
      <c r="BN27" s="102">
        <v>-106</v>
      </c>
      <c r="BO27" s="102"/>
      <c r="BP27" s="102"/>
      <c r="BQ27" s="102"/>
      <c r="BR27" s="102"/>
      <c r="BS27" s="93"/>
      <c r="BT27" s="93"/>
      <c r="BU27" s="93"/>
      <c r="BV27" s="93"/>
      <c r="BW27" s="93"/>
      <c r="BX27" s="102">
        <v>-106</v>
      </c>
      <c r="BY27" s="102"/>
      <c r="BZ27" s="102"/>
      <c r="CA27" s="102"/>
      <c r="CB27" s="114"/>
    </row>
    <row r="28" spans="1:80" s="1" customFormat="1" ht="27.75" customHeight="1">
      <c r="A28" s="96" t="s">
        <v>85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8"/>
    </row>
    <row r="29" spans="1:80" s="1" customFormat="1" ht="42" customHeight="1">
      <c r="A29" s="111">
        <v>1</v>
      </c>
      <c r="B29" s="112"/>
      <c r="C29" s="113" t="s">
        <v>86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 t="s">
        <v>87</v>
      </c>
      <c r="Z29" s="113"/>
      <c r="AA29" s="113"/>
      <c r="AB29" s="113" t="s">
        <v>88</v>
      </c>
      <c r="AC29" s="113"/>
      <c r="AD29" s="113"/>
      <c r="AE29" s="113"/>
      <c r="AF29" s="113"/>
      <c r="AG29" s="113"/>
      <c r="AH29" s="113"/>
      <c r="AI29" s="113"/>
      <c r="AJ29" s="103">
        <v>838000</v>
      </c>
      <c r="AK29" s="103"/>
      <c r="AL29" s="103"/>
      <c r="AM29" s="103"/>
      <c r="AN29" s="103"/>
      <c r="AO29" s="93"/>
      <c r="AP29" s="93"/>
      <c r="AQ29" s="93"/>
      <c r="AR29" s="93"/>
      <c r="AS29" s="93"/>
      <c r="AT29" s="103">
        <v>838000</v>
      </c>
      <c r="AU29" s="103"/>
      <c r="AV29" s="103"/>
      <c r="AW29" s="103"/>
      <c r="AX29" s="103"/>
      <c r="AY29" s="124">
        <v>773266.65</v>
      </c>
      <c r="AZ29" s="124"/>
      <c r="BA29" s="124"/>
      <c r="BB29" s="124"/>
      <c r="BC29" s="124"/>
      <c r="BD29" s="93"/>
      <c r="BE29" s="93"/>
      <c r="BF29" s="93"/>
      <c r="BG29" s="93"/>
      <c r="BH29" s="93"/>
      <c r="BI29" s="124">
        <v>773266.65</v>
      </c>
      <c r="BJ29" s="124"/>
      <c r="BK29" s="124"/>
      <c r="BL29" s="124"/>
      <c r="BM29" s="124"/>
      <c r="BN29" s="124">
        <v>-64733.35</v>
      </c>
      <c r="BO29" s="124"/>
      <c r="BP29" s="124"/>
      <c r="BQ29" s="124"/>
      <c r="BR29" s="124"/>
      <c r="BS29" s="93"/>
      <c r="BT29" s="93"/>
      <c r="BU29" s="93"/>
      <c r="BV29" s="93"/>
      <c r="BW29" s="93"/>
      <c r="BX29" s="124">
        <v>-64733.35</v>
      </c>
      <c r="BY29" s="124"/>
      <c r="BZ29" s="124"/>
      <c r="CA29" s="124"/>
      <c r="CB29" s="125"/>
    </row>
    <row r="30" spans="1:80" s="1" customFormat="1">
      <c r="A30" s="105" t="s">
        <v>89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7"/>
    </row>
    <row r="31" spans="1:80" s="1" customFormat="1">
      <c r="A31" s="108" t="s">
        <v>90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10"/>
    </row>
    <row r="32" spans="1:80" s="1" customFormat="1" ht="42" customHeight="1">
      <c r="A32" s="111">
        <v>2</v>
      </c>
      <c r="B32" s="112"/>
      <c r="C32" s="113" t="s">
        <v>91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 t="s">
        <v>87</v>
      </c>
      <c r="Z32" s="113"/>
      <c r="AA32" s="113"/>
      <c r="AB32" s="113" t="s">
        <v>88</v>
      </c>
      <c r="AC32" s="113"/>
      <c r="AD32" s="113"/>
      <c r="AE32" s="113"/>
      <c r="AF32" s="113"/>
      <c r="AG32" s="113"/>
      <c r="AH32" s="113"/>
      <c r="AI32" s="113"/>
      <c r="AJ32" s="103">
        <v>209500</v>
      </c>
      <c r="AK32" s="103"/>
      <c r="AL32" s="103"/>
      <c r="AM32" s="103"/>
      <c r="AN32" s="103"/>
      <c r="AO32" s="93"/>
      <c r="AP32" s="93"/>
      <c r="AQ32" s="93"/>
      <c r="AR32" s="93"/>
      <c r="AS32" s="93"/>
      <c r="AT32" s="103">
        <v>209500</v>
      </c>
      <c r="AU32" s="103"/>
      <c r="AV32" s="103"/>
      <c r="AW32" s="103"/>
      <c r="AX32" s="103"/>
      <c r="AY32" s="122">
        <v>193316.66250000001</v>
      </c>
      <c r="AZ32" s="122"/>
      <c r="BA32" s="122"/>
      <c r="BB32" s="122"/>
      <c r="BC32" s="122"/>
      <c r="BD32" s="93"/>
      <c r="BE32" s="93"/>
      <c r="BF32" s="93"/>
      <c r="BG32" s="93"/>
      <c r="BH32" s="93"/>
      <c r="BI32" s="122">
        <v>193316.66250000001</v>
      </c>
      <c r="BJ32" s="122"/>
      <c r="BK32" s="122"/>
      <c r="BL32" s="122"/>
      <c r="BM32" s="122"/>
      <c r="BN32" s="122">
        <v>-16183.3375</v>
      </c>
      <c r="BO32" s="122"/>
      <c r="BP32" s="122"/>
      <c r="BQ32" s="122"/>
      <c r="BR32" s="122"/>
      <c r="BS32" s="93"/>
      <c r="BT32" s="93"/>
      <c r="BU32" s="93"/>
      <c r="BV32" s="93"/>
      <c r="BW32" s="93"/>
      <c r="BX32" s="122">
        <v>-16183.3375</v>
      </c>
      <c r="BY32" s="122"/>
      <c r="BZ32" s="122"/>
      <c r="CA32" s="122"/>
      <c r="CB32" s="123"/>
    </row>
    <row r="33" spans="1:80" s="1" customFormat="1">
      <c r="A33" s="105" t="s">
        <v>89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7"/>
    </row>
    <row r="34" spans="1:80" s="1" customFormat="1">
      <c r="A34" s="108" t="s">
        <v>90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10"/>
    </row>
    <row r="35" spans="1:80" s="1" customFormat="1" ht="35.25" customHeight="1">
      <c r="A35" s="111">
        <v>3</v>
      </c>
      <c r="B35" s="112"/>
      <c r="C35" s="113" t="s">
        <v>92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 t="s">
        <v>93</v>
      </c>
      <c r="Z35" s="113"/>
      <c r="AA35" s="113"/>
      <c r="AB35" s="113" t="s">
        <v>88</v>
      </c>
      <c r="AC35" s="113"/>
      <c r="AD35" s="113"/>
      <c r="AE35" s="113"/>
      <c r="AF35" s="113"/>
      <c r="AG35" s="113"/>
      <c r="AH35" s="113"/>
      <c r="AI35" s="113"/>
      <c r="AJ35" s="103">
        <v>24433</v>
      </c>
      <c r="AK35" s="103"/>
      <c r="AL35" s="103"/>
      <c r="AM35" s="103"/>
      <c r="AN35" s="103"/>
      <c r="AO35" s="93"/>
      <c r="AP35" s="93"/>
      <c r="AQ35" s="93"/>
      <c r="AR35" s="93"/>
      <c r="AS35" s="93"/>
      <c r="AT35" s="103">
        <v>24433</v>
      </c>
      <c r="AU35" s="103"/>
      <c r="AV35" s="103"/>
      <c r="AW35" s="103"/>
      <c r="AX35" s="103"/>
      <c r="AY35" s="103">
        <v>19331</v>
      </c>
      <c r="AZ35" s="103"/>
      <c r="BA35" s="103"/>
      <c r="BB35" s="103"/>
      <c r="BC35" s="103"/>
      <c r="BD35" s="93"/>
      <c r="BE35" s="93"/>
      <c r="BF35" s="93"/>
      <c r="BG35" s="93"/>
      <c r="BH35" s="93"/>
      <c r="BI35" s="103">
        <v>19331</v>
      </c>
      <c r="BJ35" s="103"/>
      <c r="BK35" s="103"/>
      <c r="BL35" s="103"/>
      <c r="BM35" s="103"/>
      <c r="BN35" s="103">
        <v>-5102</v>
      </c>
      <c r="BO35" s="103"/>
      <c r="BP35" s="103"/>
      <c r="BQ35" s="103"/>
      <c r="BR35" s="103"/>
      <c r="BS35" s="93"/>
      <c r="BT35" s="93"/>
      <c r="BU35" s="93"/>
      <c r="BV35" s="93"/>
      <c r="BW35" s="93"/>
      <c r="BX35" s="103">
        <v>-5102</v>
      </c>
      <c r="BY35" s="103"/>
      <c r="BZ35" s="103"/>
      <c r="CA35" s="103"/>
      <c r="CB35" s="104"/>
    </row>
    <row r="36" spans="1:80" s="1" customFormat="1">
      <c r="A36" s="105" t="s">
        <v>89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7"/>
    </row>
    <row r="37" spans="1:80" s="1" customFormat="1">
      <c r="A37" s="108" t="s">
        <v>90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10"/>
    </row>
    <row r="38" spans="1:80" s="1" customFormat="1" ht="39.75" customHeight="1">
      <c r="A38" s="111">
        <v>4</v>
      </c>
      <c r="B38" s="112"/>
      <c r="C38" s="113" t="s">
        <v>94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 t="s">
        <v>93</v>
      </c>
      <c r="Z38" s="113"/>
      <c r="AA38" s="113"/>
      <c r="AB38" s="113" t="s">
        <v>88</v>
      </c>
      <c r="AC38" s="113"/>
      <c r="AD38" s="113"/>
      <c r="AE38" s="113"/>
      <c r="AF38" s="113"/>
      <c r="AG38" s="113"/>
      <c r="AH38" s="113"/>
      <c r="AI38" s="113"/>
      <c r="AJ38" s="103">
        <v>2256</v>
      </c>
      <c r="AK38" s="103"/>
      <c r="AL38" s="103"/>
      <c r="AM38" s="103"/>
      <c r="AN38" s="103"/>
      <c r="AO38" s="93"/>
      <c r="AP38" s="93"/>
      <c r="AQ38" s="93"/>
      <c r="AR38" s="93"/>
      <c r="AS38" s="93"/>
      <c r="AT38" s="103">
        <v>2256</v>
      </c>
      <c r="AU38" s="103"/>
      <c r="AV38" s="103"/>
      <c r="AW38" s="103"/>
      <c r="AX38" s="103"/>
      <c r="AY38" s="103">
        <v>15000</v>
      </c>
      <c r="AZ38" s="103"/>
      <c r="BA38" s="103"/>
      <c r="BB38" s="103"/>
      <c r="BC38" s="103"/>
      <c r="BD38" s="93"/>
      <c r="BE38" s="93"/>
      <c r="BF38" s="93"/>
      <c r="BG38" s="93"/>
      <c r="BH38" s="93"/>
      <c r="BI38" s="103">
        <v>15000</v>
      </c>
      <c r="BJ38" s="103"/>
      <c r="BK38" s="103"/>
      <c r="BL38" s="103"/>
      <c r="BM38" s="103"/>
      <c r="BN38" s="103">
        <v>12744</v>
      </c>
      <c r="BO38" s="103"/>
      <c r="BP38" s="103"/>
      <c r="BQ38" s="103"/>
      <c r="BR38" s="103"/>
      <c r="BS38" s="93"/>
      <c r="BT38" s="93"/>
      <c r="BU38" s="93"/>
      <c r="BV38" s="93"/>
      <c r="BW38" s="93"/>
      <c r="BX38" s="103">
        <v>12744</v>
      </c>
      <c r="BY38" s="103"/>
      <c r="BZ38" s="103"/>
      <c r="CA38" s="103"/>
      <c r="CB38" s="104"/>
    </row>
    <row r="39" spans="1:80" s="1" customFormat="1">
      <c r="A39" s="105" t="s">
        <v>89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7"/>
    </row>
    <row r="40" spans="1:80">
      <c r="A40" s="108" t="s">
        <v>95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10"/>
    </row>
    <row r="41" spans="1:80" ht="43.5" customHeight="1">
      <c r="A41" s="111">
        <v>5</v>
      </c>
      <c r="B41" s="112"/>
      <c r="C41" s="113" t="s">
        <v>96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 t="s">
        <v>93</v>
      </c>
      <c r="Z41" s="113"/>
      <c r="AA41" s="113"/>
      <c r="AB41" s="113" t="s">
        <v>88</v>
      </c>
      <c r="AC41" s="113"/>
      <c r="AD41" s="113"/>
      <c r="AE41" s="113"/>
      <c r="AF41" s="113"/>
      <c r="AG41" s="113"/>
      <c r="AH41" s="113"/>
      <c r="AI41" s="113"/>
      <c r="AJ41" s="94">
        <v>76.67</v>
      </c>
      <c r="AK41" s="94"/>
      <c r="AL41" s="94"/>
      <c r="AM41" s="94"/>
      <c r="AN41" s="94"/>
      <c r="AO41" s="93"/>
      <c r="AP41" s="93"/>
      <c r="AQ41" s="93"/>
      <c r="AR41" s="93"/>
      <c r="AS41" s="93"/>
      <c r="AT41" s="94">
        <v>76.67</v>
      </c>
      <c r="AU41" s="94"/>
      <c r="AV41" s="94"/>
      <c r="AW41" s="94"/>
      <c r="AX41" s="94"/>
      <c r="AY41" s="102">
        <v>150</v>
      </c>
      <c r="AZ41" s="102"/>
      <c r="BA41" s="102"/>
      <c r="BB41" s="102"/>
      <c r="BC41" s="102"/>
      <c r="BD41" s="93"/>
      <c r="BE41" s="93"/>
      <c r="BF41" s="93"/>
      <c r="BG41" s="93"/>
      <c r="BH41" s="93"/>
      <c r="BI41" s="102">
        <v>150</v>
      </c>
      <c r="BJ41" s="102"/>
      <c r="BK41" s="102"/>
      <c r="BL41" s="102"/>
      <c r="BM41" s="102"/>
      <c r="BN41" s="94">
        <v>73.33</v>
      </c>
      <c r="BO41" s="94"/>
      <c r="BP41" s="94"/>
      <c r="BQ41" s="94"/>
      <c r="BR41" s="94"/>
      <c r="BS41" s="93"/>
      <c r="BT41" s="93"/>
      <c r="BU41" s="93"/>
      <c r="BV41" s="93"/>
      <c r="BW41" s="93"/>
      <c r="BX41" s="94">
        <v>73.33</v>
      </c>
      <c r="BY41" s="94"/>
      <c r="BZ41" s="94"/>
      <c r="CA41" s="94"/>
      <c r="CB41" s="95"/>
    </row>
    <row r="42" spans="1:80">
      <c r="A42" s="96" t="s">
        <v>97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8"/>
    </row>
    <row r="43" spans="1:80" ht="99" customHeight="1">
      <c r="A43" s="111">
        <v>1</v>
      </c>
      <c r="B43" s="112"/>
      <c r="C43" s="113" t="s">
        <v>98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 t="s">
        <v>99</v>
      </c>
      <c r="AC43" s="113"/>
      <c r="AD43" s="113"/>
      <c r="AE43" s="113"/>
      <c r="AF43" s="113"/>
      <c r="AG43" s="113"/>
      <c r="AH43" s="113"/>
      <c r="AI43" s="113"/>
      <c r="AJ43" s="102">
        <v>1</v>
      </c>
      <c r="AK43" s="102"/>
      <c r="AL43" s="102"/>
      <c r="AM43" s="102"/>
      <c r="AN43" s="102"/>
      <c r="AO43" s="93"/>
      <c r="AP43" s="93"/>
      <c r="AQ43" s="93"/>
      <c r="AR43" s="93"/>
      <c r="AS43" s="93"/>
      <c r="AT43" s="102">
        <v>1</v>
      </c>
      <c r="AU43" s="102"/>
      <c r="AV43" s="102"/>
      <c r="AW43" s="102"/>
      <c r="AX43" s="102"/>
      <c r="AY43" s="102">
        <v>2</v>
      </c>
      <c r="AZ43" s="102"/>
      <c r="BA43" s="102"/>
      <c r="BB43" s="102"/>
      <c r="BC43" s="102"/>
      <c r="BD43" s="93"/>
      <c r="BE43" s="93"/>
      <c r="BF43" s="93"/>
      <c r="BG43" s="93"/>
      <c r="BH43" s="93"/>
      <c r="BI43" s="102">
        <v>2</v>
      </c>
      <c r="BJ43" s="102"/>
      <c r="BK43" s="102"/>
      <c r="BL43" s="102"/>
      <c r="BM43" s="102"/>
      <c r="BN43" s="102">
        <v>1</v>
      </c>
      <c r="BO43" s="102"/>
      <c r="BP43" s="102"/>
      <c r="BQ43" s="102"/>
      <c r="BR43" s="102"/>
      <c r="BS43" s="93"/>
      <c r="BT43" s="93"/>
      <c r="BU43" s="93"/>
      <c r="BV43" s="93"/>
      <c r="BW43" s="93"/>
      <c r="BX43" s="102">
        <v>1</v>
      </c>
      <c r="BY43" s="102"/>
      <c r="BZ43" s="102"/>
      <c r="CA43" s="102"/>
      <c r="CB43" s="114"/>
    </row>
    <row r="44" spans="1:80" ht="45" customHeight="1">
      <c r="A44" s="111">
        <v>2</v>
      </c>
      <c r="B44" s="112"/>
      <c r="C44" s="113" t="s">
        <v>100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 t="s">
        <v>74</v>
      </c>
      <c r="Z44" s="113"/>
      <c r="AA44" s="113"/>
      <c r="AB44" s="113" t="s">
        <v>99</v>
      </c>
      <c r="AC44" s="113"/>
      <c r="AD44" s="113"/>
      <c r="AE44" s="113"/>
      <c r="AF44" s="113"/>
      <c r="AG44" s="113"/>
      <c r="AH44" s="113"/>
      <c r="AI44" s="113"/>
      <c r="AJ44" s="102">
        <v>2</v>
      </c>
      <c r="AK44" s="102"/>
      <c r="AL44" s="102"/>
      <c r="AM44" s="102"/>
      <c r="AN44" s="102"/>
      <c r="AO44" s="93"/>
      <c r="AP44" s="93"/>
      <c r="AQ44" s="93"/>
      <c r="AR44" s="93"/>
      <c r="AS44" s="93"/>
      <c r="AT44" s="102">
        <v>2</v>
      </c>
      <c r="AU44" s="102"/>
      <c r="AV44" s="102"/>
      <c r="AW44" s="102"/>
      <c r="AX44" s="102"/>
      <c r="AY44" s="102">
        <v>2</v>
      </c>
      <c r="AZ44" s="102"/>
      <c r="BA44" s="102"/>
      <c r="BB44" s="102"/>
      <c r="BC44" s="102"/>
      <c r="BD44" s="93"/>
      <c r="BE44" s="93"/>
      <c r="BF44" s="93"/>
      <c r="BG44" s="93"/>
      <c r="BH44" s="93"/>
      <c r="BI44" s="102">
        <v>2</v>
      </c>
      <c r="BJ44" s="102"/>
      <c r="BK44" s="102"/>
      <c r="BL44" s="102"/>
      <c r="BM44" s="102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121"/>
    </row>
    <row r="45" spans="1:80" ht="66" customHeight="1">
      <c r="A45" s="111">
        <v>3</v>
      </c>
      <c r="B45" s="112"/>
      <c r="C45" s="113" t="s">
        <v>101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 t="s">
        <v>99</v>
      </c>
      <c r="AC45" s="113"/>
      <c r="AD45" s="113"/>
      <c r="AE45" s="113"/>
      <c r="AF45" s="113"/>
      <c r="AG45" s="113"/>
      <c r="AH45" s="113"/>
      <c r="AI45" s="113"/>
      <c r="AJ45" s="115">
        <v>4.2</v>
      </c>
      <c r="AK45" s="115"/>
      <c r="AL45" s="115"/>
      <c r="AM45" s="115"/>
      <c r="AN45" s="115"/>
      <c r="AO45" s="93"/>
      <c r="AP45" s="93"/>
      <c r="AQ45" s="93"/>
      <c r="AR45" s="93"/>
      <c r="AS45" s="93"/>
      <c r="AT45" s="115">
        <v>4.2</v>
      </c>
      <c r="AU45" s="115"/>
      <c r="AV45" s="115"/>
      <c r="AW45" s="115"/>
      <c r="AX45" s="115"/>
      <c r="AY45" s="115">
        <v>19.100000000000001</v>
      </c>
      <c r="AZ45" s="115"/>
      <c r="BA45" s="115"/>
      <c r="BB45" s="115"/>
      <c r="BC45" s="115"/>
      <c r="BD45" s="93"/>
      <c r="BE45" s="93"/>
      <c r="BF45" s="93"/>
      <c r="BG45" s="93"/>
      <c r="BH45" s="93"/>
      <c r="BI45" s="115">
        <v>19.100000000000001</v>
      </c>
      <c r="BJ45" s="115"/>
      <c r="BK45" s="115"/>
      <c r="BL45" s="115"/>
      <c r="BM45" s="115"/>
      <c r="BN45" s="115">
        <v>14.9</v>
      </c>
      <c r="BO45" s="115"/>
      <c r="BP45" s="115"/>
      <c r="BQ45" s="115"/>
      <c r="BR45" s="115"/>
      <c r="BS45" s="93"/>
      <c r="BT45" s="93"/>
      <c r="BU45" s="93"/>
      <c r="BV45" s="93"/>
      <c r="BW45" s="93"/>
      <c r="BX45" s="115">
        <v>14.9</v>
      </c>
      <c r="BY45" s="115"/>
      <c r="BZ45" s="115"/>
      <c r="CA45" s="115"/>
      <c r="CB45" s="116"/>
    </row>
    <row r="46" spans="1:80" ht="42" customHeight="1">
      <c r="A46" s="111">
        <v>4</v>
      </c>
      <c r="B46" s="112"/>
      <c r="C46" s="113" t="s">
        <v>102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 t="s">
        <v>103</v>
      </c>
      <c r="Z46" s="113"/>
      <c r="AA46" s="113"/>
      <c r="AB46" s="113" t="s">
        <v>99</v>
      </c>
      <c r="AC46" s="113"/>
      <c r="AD46" s="113"/>
      <c r="AE46" s="113"/>
      <c r="AF46" s="113"/>
      <c r="AG46" s="113"/>
      <c r="AH46" s="113"/>
      <c r="AI46" s="113"/>
      <c r="AJ46" s="115">
        <v>6.1</v>
      </c>
      <c r="AK46" s="115"/>
      <c r="AL46" s="115"/>
      <c r="AM46" s="115"/>
      <c r="AN46" s="115"/>
      <c r="AO46" s="93"/>
      <c r="AP46" s="93"/>
      <c r="AQ46" s="93"/>
      <c r="AR46" s="93"/>
      <c r="AS46" s="93"/>
      <c r="AT46" s="115">
        <v>6.1</v>
      </c>
      <c r="AU46" s="115"/>
      <c r="AV46" s="115"/>
      <c r="AW46" s="115"/>
      <c r="AX46" s="115"/>
      <c r="AY46" s="102">
        <v>14</v>
      </c>
      <c r="AZ46" s="102"/>
      <c r="BA46" s="102"/>
      <c r="BB46" s="102"/>
      <c r="BC46" s="102"/>
      <c r="BD46" s="93"/>
      <c r="BE46" s="93"/>
      <c r="BF46" s="93"/>
      <c r="BG46" s="93"/>
      <c r="BH46" s="93"/>
      <c r="BI46" s="102">
        <v>14</v>
      </c>
      <c r="BJ46" s="102"/>
      <c r="BK46" s="102"/>
      <c r="BL46" s="102"/>
      <c r="BM46" s="102"/>
      <c r="BN46" s="115">
        <v>7.9</v>
      </c>
      <c r="BO46" s="115"/>
      <c r="BP46" s="115"/>
      <c r="BQ46" s="115"/>
      <c r="BR46" s="115"/>
      <c r="BS46" s="93"/>
      <c r="BT46" s="93"/>
      <c r="BU46" s="93"/>
      <c r="BV46" s="93"/>
      <c r="BW46" s="93"/>
      <c r="BX46" s="115">
        <v>7.9</v>
      </c>
      <c r="BY46" s="115"/>
      <c r="BZ46" s="115"/>
      <c r="CA46" s="115"/>
      <c r="CB46" s="116"/>
    </row>
    <row r="47" spans="1:80" ht="20.25" customHeight="1">
      <c r="A47" s="117">
        <v>2</v>
      </c>
      <c r="B47" s="118"/>
      <c r="C47" s="119" t="s">
        <v>104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20"/>
    </row>
    <row r="48" spans="1:80">
      <c r="A48" s="96" t="s">
        <v>78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8"/>
    </row>
    <row r="49" spans="1:80" ht="28.5" customHeight="1">
      <c r="A49" s="111">
        <v>1</v>
      </c>
      <c r="B49" s="112"/>
      <c r="C49" s="113" t="s">
        <v>105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 t="s">
        <v>71</v>
      </c>
      <c r="Z49" s="113"/>
      <c r="AA49" s="113"/>
      <c r="AB49" s="113" t="s">
        <v>80</v>
      </c>
      <c r="AC49" s="113"/>
      <c r="AD49" s="113"/>
      <c r="AE49" s="113"/>
      <c r="AF49" s="113"/>
      <c r="AG49" s="113"/>
      <c r="AH49" s="113"/>
      <c r="AI49" s="113"/>
      <c r="AJ49" s="102">
        <v>7</v>
      </c>
      <c r="AK49" s="102"/>
      <c r="AL49" s="102"/>
      <c r="AM49" s="102"/>
      <c r="AN49" s="102"/>
      <c r="AO49" s="93"/>
      <c r="AP49" s="93"/>
      <c r="AQ49" s="93"/>
      <c r="AR49" s="93"/>
      <c r="AS49" s="93"/>
      <c r="AT49" s="102">
        <v>7</v>
      </c>
      <c r="AU49" s="102"/>
      <c r="AV49" s="102"/>
      <c r="AW49" s="102"/>
      <c r="AX49" s="102"/>
      <c r="AY49" s="102">
        <v>1</v>
      </c>
      <c r="AZ49" s="102"/>
      <c r="BA49" s="102"/>
      <c r="BB49" s="102"/>
      <c r="BC49" s="102"/>
      <c r="BD49" s="93"/>
      <c r="BE49" s="93"/>
      <c r="BF49" s="93"/>
      <c r="BG49" s="93"/>
      <c r="BH49" s="93"/>
      <c r="BI49" s="102">
        <v>1</v>
      </c>
      <c r="BJ49" s="102"/>
      <c r="BK49" s="102"/>
      <c r="BL49" s="102"/>
      <c r="BM49" s="102"/>
      <c r="BN49" s="102">
        <v>-6</v>
      </c>
      <c r="BO49" s="102"/>
      <c r="BP49" s="102"/>
      <c r="BQ49" s="102"/>
      <c r="BR49" s="102"/>
      <c r="BS49" s="93"/>
      <c r="BT49" s="93"/>
      <c r="BU49" s="93"/>
      <c r="BV49" s="93"/>
      <c r="BW49" s="93"/>
      <c r="BX49" s="102">
        <v>-6</v>
      </c>
      <c r="BY49" s="102"/>
      <c r="BZ49" s="102"/>
      <c r="CA49" s="102"/>
      <c r="CB49" s="114"/>
    </row>
    <row r="50" spans="1:80" ht="33.75" customHeight="1">
      <c r="A50" s="111">
        <v>2</v>
      </c>
      <c r="B50" s="112"/>
      <c r="C50" s="113" t="s">
        <v>106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 t="s">
        <v>74</v>
      </c>
      <c r="Z50" s="113"/>
      <c r="AA50" s="113"/>
      <c r="AB50" s="113" t="s">
        <v>77</v>
      </c>
      <c r="AC50" s="113"/>
      <c r="AD50" s="113"/>
      <c r="AE50" s="113"/>
      <c r="AF50" s="113"/>
      <c r="AG50" s="113"/>
      <c r="AH50" s="113"/>
      <c r="AI50" s="113"/>
      <c r="AJ50" s="102">
        <v>206</v>
      </c>
      <c r="AK50" s="102"/>
      <c r="AL50" s="102"/>
      <c r="AM50" s="102"/>
      <c r="AN50" s="102"/>
      <c r="AO50" s="93"/>
      <c r="AP50" s="93"/>
      <c r="AQ50" s="93"/>
      <c r="AR50" s="93"/>
      <c r="AS50" s="93"/>
      <c r="AT50" s="102">
        <v>206</v>
      </c>
      <c r="AU50" s="102"/>
      <c r="AV50" s="102"/>
      <c r="AW50" s="102"/>
      <c r="AX50" s="102"/>
      <c r="AY50" s="102">
        <v>100</v>
      </c>
      <c r="AZ50" s="102"/>
      <c r="BA50" s="102"/>
      <c r="BB50" s="102"/>
      <c r="BC50" s="102"/>
      <c r="BD50" s="93"/>
      <c r="BE50" s="93"/>
      <c r="BF50" s="93"/>
      <c r="BG50" s="93"/>
      <c r="BH50" s="93"/>
      <c r="BI50" s="102">
        <v>100</v>
      </c>
      <c r="BJ50" s="102"/>
      <c r="BK50" s="102"/>
      <c r="BL50" s="102"/>
      <c r="BM50" s="102"/>
      <c r="BN50" s="102">
        <v>-106</v>
      </c>
      <c r="BO50" s="102"/>
      <c r="BP50" s="102"/>
      <c r="BQ50" s="102"/>
      <c r="BR50" s="102"/>
      <c r="BS50" s="93"/>
      <c r="BT50" s="93"/>
      <c r="BU50" s="93"/>
      <c r="BV50" s="93"/>
      <c r="BW50" s="93"/>
      <c r="BX50" s="102">
        <v>-106</v>
      </c>
      <c r="BY50" s="102"/>
      <c r="BZ50" s="102"/>
      <c r="CA50" s="102"/>
      <c r="CB50" s="114"/>
    </row>
    <row r="51" spans="1:80">
      <c r="A51" s="96" t="s">
        <v>85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8"/>
    </row>
    <row r="52" spans="1:80" ht="42.75" customHeight="1">
      <c r="A52" s="111">
        <v>1</v>
      </c>
      <c r="B52" s="112"/>
      <c r="C52" s="113" t="s">
        <v>107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 t="s">
        <v>93</v>
      </c>
      <c r="Z52" s="113"/>
      <c r="AA52" s="113"/>
      <c r="AB52" s="113" t="s">
        <v>108</v>
      </c>
      <c r="AC52" s="113"/>
      <c r="AD52" s="113"/>
      <c r="AE52" s="113"/>
      <c r="AF52" s="113"/>
      <c r="AG52" s="113"/>
      <c r="AH52" s="113"/>
      <c r="AI52" s="113"/>
      <c r="AJ52" s="103">
        <v>2256</v>
      </c>
      <c r="AK52" s="103"/>
      <c r="AL52" s="103"/>
      <c r="AM52" s="103"/>
      <c r="AN52" s="103"/>
      <c r="AO52" s="93"/>
      <c r="AP52" s="93"/>
      <c r="AQ52" s="93"/>
      <c r="AR52" s="93"/>
      <c r="AS52" s="93"/>
      <c r="AT52" s="103">
        <v>2256</v>
      </c>
      <c r="AU52" s="103"/>
      <c r="AV52" s="103"/>
      <c r="AW52" s="103"/>
      <c r="AX52" s="103"/>
      <c r="AY52" s="103">
        <v>15000</v>
      </c>
      <c r="AZ52" s="103"/>
      <c r="BA52" s="103"/>
      <c r="BB52" s="103"/>
      <c r="BC52" s="103"/>
      <c r="BD52" s="93"/>
      <c r="BE52" s="93"/>
      <c r="BF52" s="93"/>
      <c r="BG52" s="93"/>
      <c r="BH52" s="93"/>
      <c r="BI52" s="103">
        <v>15000</v>
      </c>
      <c r="BJ52" s="103"/>
      <c r="BK52" s="103"/>
      <c r="BL52" s="103"/>
      <c r="BM52" s="103"/>
      <c r="BN52" s="103">
        <v>12744</v>
      </c>
      <c r="BO52" s="103"/>
      <c r="BP52" s="103"/>
      <c r="BQ52" s="103"/>
      <c r="BR52" s="103"/>
      <c r="BS52" s="93"/>
      <c r="BT52" s="93"/>
      <c r="BU52" s="93"/>
      <c r="BV52" s="93"/>
      <c r="BW52" s="93"/>
      <c r="BX52" s="103">
        <v>12744</v>
      </c>
      <c r="BY52" s="103"/>
      <c r="BZ52" s="103"/>
      <c r="CA52" s="103"/>
      <c r="CB52" s="104"/>
    </row>
    <row r="53" spans="1:80">
      <c r="A53" s="105" t="s">
        <v>89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7"/>
    </row>
    <row r="54" spans="1:80">
      <c r="A54" s="108" t="s">
        <v>95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10"/>
    </row>
    <row r="55" spans="1:80" ht="50.25" customHeight="1">
      <c r="A55" s="111">
        <v>2</v>
      </c>
      <c r="B55" s="112"/>
      <c r="C55" s="113" t="s">
        <v>109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 t="s">
        <v>93</v>
      </c>
      <c r="Z55" s="113"/>
      <c r="AA55" s="113"/>
      <c r="AB55" s="113" t="s">
        <v>108</v>
      </c>
      <c r="AC55" s="113"/>
      <c r="AD55" s="113"/>
      <c r="AE55" s="113"/>
      <c r="AF55" s="113"/>
      <c r="AG55" s="113"/>
      <c r="AH55" s="113"/>
      <c r="AI55" s="113"/>
      <c r="AJ55" s="94">
        <v>76.67</v>
      </c>
      <c r="AK55" s="94"/>
      <c r="AL55" s="94"/>
      <c r="AM55" s="94"/>
      <c r="AN55" s="94"/>
      <c r="AO55" s="93"/>
      <c r="AP55" s="93"/>
      <c r="AQ55" s="93"/>
      <c r="AR55" s="93"/>
      <c r="AS55" s="93"/>
      <c r="AT55" s="94">
        <v>76.67</v>
      </c>
      <c r="AU55" s="94"/>
      <c r="AV55" s="94"/>
      <c r="AW55" s="94"/>
      <c r="AX55" s="94"/>
      <c r="AY55" s="102">
        <v>150</v>
      </c>
      <c r="AZ55" s="102"/>
      <c r="BA55" s="102"/>
      <c r="BB55" s="102"/>
      <c r="BC55" s="102"/>
      <c r="BD55" s="93"/>
      <c r="BE55" s="93"/>
      <c r="BF55" s="93"/>
      <c r="BG55" s="93"/>
      <c r="BH55" s="93"/>
      <c r="BI55" s="102">
        <v>150</v>
      </c>
      <c r="BJ55" s="102"/>
      <c r="BK55" s="102"/>
      <c r="BL55" s="102"/>
      <c r="BM55" s="102"/>
      <c r="BN55" s="94">
        <v>73.33</v>
      </c>
      <c r="BO55" s="94"/>
      <c r="BP55" s="94"/>
      <c r="BQ55" s="94"/>
      <c r="BR55" s="94"/>
      <c r="BS55" s="93"/>
      <c r="BT55" s="93"/>
      <c r="BU55" s="93"/>
      <c r="BV55" s="93"/>
      <c r="BW55" s="93"/>
      <c r="BX55" s="94">
        <v>73.33</v>
      </c>
      <c r="BY55" s="94"/>
      <c r="BZ55" s="94"/>
      <c r="CA55" s="94"/>
      <c r="CB55" s="95"/>
    </row>
    <row r="56" spans="1:80">
      <c r="A56" s="96" t="s">
        <v>97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8"/>
    </row>
    <row r="57" spans="1:80" ht="44.25" customHeight="1">
      <c r="A57" s="111">
        <v>1</v>
      </c>
      <c r="B57" s="112"/>
      <c r="C57" s="113" t="s">
        <v>110</v>
      </c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 t="s">
        <v>103</v>
      </c>
      <c r="Z57" s="113"/>
      <c r="AA57" s="113"/>
      <c r="AB57" s="113" t="s">
        <v>108</v>
      </c>
      <c r="AC57" s="113"/>
      <c r="AD57" s="113"/>
      <c r="AE57" s="113"/>
      <c r="AF57" s="113"/>
      <c r="AG57" s="113"/>
      <c r="AH57" s="113"/>
      <c r="AI57" s="113"/>
      <c r="AJ57" s="115">
        <v>1.5</v>
      </c>
      <c r="AK57" s="115"/>
      <c r="AL57" s="115"/>
      <c r="AM57" s="115"/>
      <c r="AN57" s="115"/>
      <c r="AO57" s="93"/>
      <c r="AP57" s="93"/>
      <c r="AQ57" s="93"/>
      <c r="AR57" s="93"/>
      <c r="AS57" s="93"/>
      <c r="AT57" s="115">
        <v>1.5</v>
      </c>
      <c r="AU57" s="115"/>
      <c r="AV57" s="115"/>
      <c r="AW57" s="115"/>
      <c r="AX57" s="115"/>
      <c r="AY57" s="102">
        <v>1</v>
      </c>
      <c r="AZ57" s="102"/>
      <c r="BA57" s="102"/>
      <c r="BB57" s="102"/>
      <c r="BC57" s="102"/>
      <c r="BD57" s="93"/>
      <c r="BE57" s="93"/>
      <c r="BF57" s="93"/>
      <c r="BG57" s="93"/>
      <c r="BH57" s="93"/>
      <c r="BI57" s="102">
        <v>1</v>
      </c>
      <c r="BJ57" s="102"/>
      <c r="BK57" s="102"/>
      <c r="BL57" s="102"/>
      <c r="BM57" s="102"/>
      <c r="BN57" s="115">
        <v>-0.5</v>
      </c>
      <c r="BO57" s="115"/>
      <c r="BP57" s="115"/>
      <c r="BQ57" s="115"/>
      <c r="BR57" s="115"/>
      <c r="BS57" s="93"/>
      <c r="BT57" s="93"/>
      <c r="BU57" s="93"/>
      <c r="BV57" s="93"/>
      <c r="BW57" s="93"/>
      <c r="BX57" s="115">
        <v>-0.5</v>
      </c>
      <c r="BY57" s="115"/>
      <c r="BZ57" s="115"/>
      <c r="CA57" s="115"/>
      <c r="CB57" s="116"/>
    </row>
    <row r="58" spans="1:80">
      <c r="A58" s="117">
        <v>3</v>
      </c>
      <c r="B58" s="118"/>
      <c r="C58" s="119" t="s">
        <v>111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20"/>
    </row>
    <row r="59" spans="1:80">
      <c r="A59" s="96" t="s">
        <v>78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8"/>
    </row>
    <row r="60" spans="1:80" ht="44.25" customHeight="1">
      <c r="A60" s="111">
        <v>1</v>
      </c>
      <c r="B60" s="112"/>
      <c r="C60" s="113" t="s">
        <v>112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 t="s">
        <v>74</v>
      </c>
      <c r="Z60" s="113"/>
      <c r="AA60" s="113"/>
      <c r="AB60" s="113" t="s">
        <v>80</v>
      </c>
      <c r="AC60" s="113"/>
      <c r="AD60" s="113"/>
      <c r="AE60" s="113"/>
      <c r="AF60" s="113"/>
      <c r="AG60" s="113"/>
      <c r="AH60" s="113"/>
      <c r="AI60" s="113"/>
      <c r="AJ60" s="102">
        <v>7</v>
      </c>
      <c r="AK60" s="102"/>
      <c r="AL60" s="102"/>
      <c r="AM60" s="102"/>
      <c r="AN60" s="102"/>
      <c r="AO60" s="93"/>
      <c r="AP60" s="93"/>
      <c r="AQ60" s="93"/>
      <c r="AR60" s="93"/>
      <c r="AS60" s="93"/>
      <c r="AT60" s="102">
        <v>7</v>
      </c>
      <c r="AU60" s="102"/>
      <c r="AV60" s="102"/>
      <c r="AW60" s="102"/>
      <c r="AX60" s="102"/>
      <c r="AY60" s="102">
        <v>1</v>
      </c>
      <c r="AZ60" s="102"/>
      <c r="BA60" s="102"/>
      <c r="BB60" s="102"/>
      <c r="BC60" s="102"/>
      <c r="BD60" s="93"/>
      <c r="BE60" s="93"/>
      <c r="BF60" s="93"/>
      <c r="BG60" s="93"/>
      <c r="BH60" s="93"/>
      <c r="BI60" s="102">
        <v>1</v>
      </c>
      <c r="BJ60" s="102"/>
      <c r="BK60" s="102"/>
      <c r="BL60" s="102"/>
      <c r="BM60" s="102"/>
      <c r="BN60" s="102">
        <v>-6</v>
      </c>
      <c r="BO60" s="102"/>
      <c r="BP60" s="102"/>
      <c r="BQ60" s="102"/>
      <c r="BR60" s="102"/>
      <c r="BS60" s="93"/>
      <c r="BT60" s="93"/>
      <c r="BU60" s="93"/>
      <c r="BV60" s="93"/>
      <c r="BW60" s="93"/>
      <c r="BX60" s="102">
        <v>-6</v>
      </c>
      <c r="BY60" s="102"/>
      <c r="BZ60" s="102"/>
      <c r="CA60" s="102"/>
      <c r="CB60" s="114"/>
    </row>
    <row r="61" spans="1:80" ht="42" customHeight="1">
      <c r="A61" s="111">
        <v>2</v>
      </c>
      <c r="B61" s="112"/>
      <c r="C61" s="113" t="s">
        <v>113</v>
      </c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 t="s">
        <v>74</v>
      </c>
      <c r="Z61" s="113"/>
      <c r="AA61" s="113"/>
      <c r="AB61" s="113" t="s">
        <v>77</v>
      </c>
      <c r="AC61" s="113"/>
      <c r="AD61" s="113"/>
      <c r="AE61" s="113"/>
      <c r="AF61" s="113"/>
      <c r="AG61" s="113"/>
      <c r="AH61" s="113"/>
      <c r="AI61" s="113"/>
      <c r="AJ61" s="102">
        <v>206</v>
      </c>
      <c r="AK61" s="102"/>
      <c r="AL61" s="102"/>
      <c r="AM61" s="102"/>
      <c r="AN61" s="102"/>
      <c r="AO61" s="93"/>
      <c r="AP61" s="93"/>
      <c r="AQ61" s="93"/>
      <c r="AR61" s="93"/>
      <c r="AS61" s="93"/>
      <c r="AT61" s="102">
        <v>206</v>
      </c>
      <c r="AU61" s="102"/>
      <c r="AV61" s="102"/>
      <c r="AW61" s="102"/>
      <c r="AX61" s="102"/>
      <c r="AY61" s="102">
        <v>100</v>
      </c>
      <c r="AZ61" s="102"/>
      <c r="BA61" s="102"/>
      <c r="BB61" s="102"/>
      <c r="BC61" s="102"/>
      <c r="BD61" s="93"/>
      <c r="BE61" s="93"/>
      <c r="BF61" s="93"/>
      <c r="BG61" s="93"/>
      <c r="BH61" s="93"/>
      <c r="BI61" s="102">
        <v>100</v>
      </c>
      <c r="BJ61" s="102"/>
      <c r="BK61" s="102"/>
      <c r="BL61" s="102"/>
      <c r="BM61" s="102"/>
      <c r="BN61" s="102">
        <v>-106</v>
      </c>
      <c r="BO61" s="102"/>
      <c r="BP61" s="102"/>
      <c r="BQ61" s="102"/>
      <c r="BR61" s="102"/>
      <c r="BS61" s="93"/>
      <c r="BT61" s="93"/>
      <c r="BU61" s="93"/>
      <c r="BV61" s="93"/>
      <c r="BW61" s="93"/>
      <c r="BX61" s="102">
        <v>-106</v>
      </c>
      <c r="BY61" s="102"/>
      <c r="BZ61" s="102"/>
      <c r="CA61" s="102"/>
      <c r="CB61" s="114"/>
    </row>
    <row r="62" spans="1:80">
      <c r="A62" s="96" t="s">
        <v>85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8"/>
    </row>
    <row r="63" spans="1:80" ht="45" customHeight="1">
      <c r="A63" s="111">
        <v>1</v>
      </c>
      <c r="B63" s="112"/>
      <c r="C63" s="113" t="s">
        <v>114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 t="s">
        <v>93</v>
      </c>
      <c r="Z63" s="113"/>
      <c r="AA63" s="113"/>
      <c r="AB63" s="113" t="s">
        <v>108</v>
      </c>
      <c r="AC63" s="113"/>
      <c r="AD63" s="113"/>
      <c r="AE63" s="113"/>
      <c r="AF63" s="113"/>
      <c r="AG63" s="113"/>
      <c r="AH63" s="113"/>
      <c r="AI63" s="113"/>
      <c r="AJ63" s="103">
        <v>2256</v>
      </c>
      <c r="AK63" s="103"/>
      <c r="AL63" s="103"/>
      <c r="AM63" s="103"/>
      <c r="AN63" s="103"/>
      <c r="AO63" s="93"/>
      <c r="AP63" s="93"/>
      <c r="AQ63" s="93"/>
      <c r="AR63" s="93"/>
      <c r="AS63" s="93"/>
      <c r="AT63" s="103">
        <v>2256</v>
      </c>
      <c r="AU63" s="103"/>
      <c r="AV63" s="103"/>
      <c r="AW63" s="103"/>
      <c r="AX63" s="103"/>
      <c r="AY63" s="103">
        <v>15000</v>
      </c>
      <c r="AZ63" s="103"/>
      <c r="BA63" s="103"/>
      <c r="BB63" s="103"/>
      <c r="BC63" s="103"/>
      <c r="BD63" s="93"/>
      <c r="BE63" s="93"/>
      <c r="BF63" s="93"/>
      <c r="BG63" s="93"/>
      <c r="BH63" s="93"/>
      <c r="BI63" s="103">
        <v>15000</v>
      </c>
      <c r="BJ63" s="103"/>
      <c r="BK63" s="103"/>
      <c r="BL63" s="103"/>
      <c r="BM63" s="103"/>
      <c r="BN63" s="103">
        <v>12744</v>
      </c>
      <c r="BO63" s="103"/>
      <c r="BP63" s="103"/>
      <c r="BQ63" s="103"/>
      <c r="BR63" s="103"/>
      <c r="BS63" s="93"/>
      <c r="BT63" s="93"/>
      <c r="BU63" s="93"/>
      <c r="BV63" s="93"/>
      <c r="BW63" s="93"/>
      <c r="BX63" s="103">
        <v>12744</v>
      </c>
      <c r="BY63" s="103"/>
      <c r="BZ63" s="103"/>
      <c r="CA63" s="103"/>
      <c r="CB63" s="104"/>
    </row>
    <row r="64" spans="1:80">
      <c r="A64" s="105" t="s">
        <v>89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7"/>
    </row>
    <row r="65" spans="1:80">
      <c r="A65" s="108" t="s">
        <v>95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10"/>
    </row>
    <row r="66" spans="1:80" ht="55.5" customHeight="1">
      <c r="A66" s="111">
        <v>2</v>
      </c>
      <c r="B66" s="112"/>
      <c r="C66" s="113" t="s">
        <v>115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 t="s">
        <v>93</v>
      </c>
      <c r="Z66" s="113"/>
      <c r="AA66" s="113"/>
      <c r="AB66" s="113" t="s">
        <v>108</v>
      </c>
      <c r="AC66" s="113"/>
      <c r="AD66" s="113"/>
      <c r="AE66" s="113"/>
      <c r="AF66" s="113"/>
      <c r="AG66" s="113"/>
      <c r="AH66" s="113"/>
      <c r="AI66" s="113"/>
      <c r="AJ66" s="94">
        <v>76.67</v>
      </c>
      <c r="AK66" s="94"/>
      <c r="AL66" s="94"/>
      <c r="AM66" s="94"/>
      <c r="AN66" s="94"/>
      <c r="AO66" s="93"/>
      <c r="AP66" s="93"/>
      <c r="AQ66" s="93"/>
      <c r="AR66" s="93"/>
      <c r="AS66" s="93"/>
      <c r="AT66" s="94">
        <v>76.67</v>
      </c>
      <c r="AU66" s="94"/>
      <c r="AV66" s="94"/>
      <c r="AW66" s="94"/>
      <c r="AX66" s="94"/>
      <c r="AY66" s="102">
        <v>150</v>
      </c>
      <c r="AZ66" s="102"/>
      <c r="BA66" s="102"/>
      <c r="BB66" s="102"/>
      <c r="BC66" s="102"/>
      <c r="BD66" s="93"/>
      <c r="BE66" s="93"/>
      <c r="BF66" s="93"/>
      <c r="BG66" s="93"/>
      <c r="BH66" s="93"/>
      <c r="BI66" s="102">
        <v>150</v>
      </c>
      <c r="BJ66" s="102"/>
      <c r="BK66" s="102"/>
      <c r="BL66" s="102"/>
      <c r="BM66" s="102"/>
      <c r="BN66" s="94">
        <v>73.33</v>
      </c>
      <c r="BO66" s="94"/>
      <c r="BP66" s="94"/>
      <c r="BQ66" s="94"/>
      <c r="BR66" s="94"/>
      <c r="BS66" s="93"/>
      <c r="BT66" s="93"/>
      <c r="BU66" s="93"/>
      <c r="BV66" s="93"/>
      <c r="BW66" s="93"/>
      <c r="BX66" s="94">
        <v>73.33</v>
      </c>
      <c r="BY66" s="94"/>
      <c r="BZ66" s="94"/>
      <c r="CA66" s="94"/>
      <c r="CB66" s="95"/>
    </row>
    <row r="67" spans="1:80">
      <c r="A67" s="96" t="s">
        <v>97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8"/>
    </row>
    <row r="68" spans="1:80" ht="51.75" customHeight="1" thickBot="1">
      <c r="A68" s="99">
        <v>1</v>
      </c>
      <c r="B68" s="100"/>
      <c r="C68" s="101" t="s">
        <v>116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 t="s">
        <v>103</v>
      </c>
      <c r="Z68" s="101"/>
      <c r="AA68" s="101"/>
      <c r="AB68" s="101" t="s">
        <v>108</v>
      </c>
      <c r="AC68" s="101"/>
      <c r="AD68" s="101"/>
      <c r="AE68" s="101"/>
      <c r="AF68" s="101"/>
      <c r="AG68" s="101"/>
      <c r="AH68" s="101"/>
      <c r="AI68" s="101"/>
      <c r="AJ68" s="90">
        <v>1.5</v>
      </c>
      <c r="AK68" s="90"/>
      <c r="AL68" s="90"/>
      <c r="AM68" s="90"/>
      <c r="AN68" s="90"/>
      <c r="AO68" s="89"/>
      <c r="AP68" s="89"/>
      <c r="AQ68" s="89"/>
      <c r="AR68" s="89"/>
      <c r="AS68" s="89"/>
      <c r="AT68" s="90">
        <v>1.5</v>
      </c>
      <c r="AU68" s="90"/>
      <c r="AV68" s="90"/>
      <c r="AW68" s="90"/>
      <c r="AX68" s="90"/>
      <c r="AY68" s="92">
        <v>1</v>
      </c>
      <c r="AZ68" s="92"/>
      <c r="BA68" s="92"/>
      <c r="BB68" s="92"/>
      <c r="BC68" s="92"/>
      <c r="BD68" s="89"/>
      <c r="BE68" s="89"/>
      <c r="BF68" s="89"/>
      <c r="BG68" s="89"/>
      <c r="BH68" s="89"/>
      <c r="BI68" s="92">
        <v>1</v>
      </c>
      <c r="BJ68" s="92"/>
      <c r="BK68" s="92"/>
      <c r="BL68" s="92"/>
      <c r="BM68" s="92"/>
      <c r="BN68" s="90">
        <v>-0.5</v>
      </c>
      <c r="BO68" s="90"/>
      <c r="BP68" s="90"/>
      <c r="BQ68" s="90"/>
      <c r="BR68" s="90"/>
      <c r="BS68" s="89"/>
      <c r="BT68" s="89"/>
      <c r="BU68" s="89"/>
      <c r="BV68" s="89"/>
      <c r="BW68" s="89"/>
      <c r="BX68" s="90">
        <v>-0.5</v>
      </c>
      <c r="BY68" s="90"/>
      <c r="BZ68" s="90"/>
      <c r="CA68" s="90"/>
      <c r="CB68" s="91"/>
    </row>
    <row r="72" spans="1:80" ht="24" customHeight="1">
      <c r="B72" s="56" t="s">
        <v>55</v>
      </c>
      <c r="C72" s="56"/>
      <c r="D72" s="56"/>
      <c r="E72" s="56"/>
      <c r="F72" s="61"/>
      <c r="G72" s="58"/>
      <c r="H72" s="59"/>
      <c r="I72" s="60" t="s">
        <v>56</v>
      </c>
      <c r="J72" s="57"/>
      <c r="AO72" s="60"/>
      <c r="AP72" s="60"/>
      <c r="AQ72" s="60" t="s">
        <v>56</v>
      </c>
      <c r="AR72" s="60" t="s">
        <v>56</v>
      </c>
      <c r="AS72" s="60" t="s">
        <v>56</v>
      </c>
      <c r="AT72" s="60" t="s">
        <v>56</v>
      </c>
    </row>
  </sheetData>
  <mergeCells count="421">
    <mergeCell ref="AT16:AX16"/>
    <mergeCell ref="BN16:BR16"/>
    <mergeCell ref="BS3:BT3"/>
    <mergeCell ref="BS1:BT1"/>
    <mergeCell ref="BW3:BX3"/>
    <mergeCell ref="BU3:BV3"/>
    <mergeCell ref="BW1:BX1"/>
    <mergeCell ref="BS2:BT2"/>
    <mergeCell ref="BU2:BV2"/>
    <mergeCell ref="BW2:BX2"/>
    <mergeCell ref="BU1:BV1"/>
    <mergeCell ref="BS16:BW16"/>
    <mergeCell ref="C9:BX9"/>
    <mergeCell ref="A5:CC5"/>
    <mergeCell ref="A6:CC6"/>
    <mergeCell ref="A7:CC7"/>
    <mergeCell ref="BI16:BM16"/>
    <mergeCell ref="C15:X16"/>
    <mergeCell ref="AB15:AI16"/>
    <mergeCell ref="AJ15:AX15"/>
    <mergeCell ref="AY15:BM15"/>
    <mergeCell ref="A14:C14"/>
    <mergeCell ref="E14:H14"/>
    <mergeCell ref="F11:G11"/>
    <mergeCell ref="E13:BN13"/>
    <mergeCell ref="BW4:BX4"/>
    <mergeCell ref="BU4:BV4"/>
    <mergeCell ref="BS4:BT4"/>
    <mergeCell ref="C8:BN8"/>
    <mergeCell ref="BX17:CB17"/>
    <mergeCell ref="A17:B17"/>
    <mergeCell ref="AT17:AX17"/>
    <mergeCell ref="AY17:BC17"/>
    <mergeCell ref="C17:X17"/>
    <mergeCell ref="AB17:AI17"/>
    <mergeCell ref="BI17:BM17"/>
    <mergeCell ref="AJ17:AN17"/>
    <mergeCell ref="AO17:AS17"/>
    <mergeCell ref="BN17:BR17"/>
    <mergeCell ref="Y15:AA16"/>
    <mergeCell ref="BD17:BH17"/>
    <mergeCell ref="BD16:BH16"/>
    <mergeCell ref="AY16:BC16"/>
    <mergeCell ref="K1:L1"/>
    <mergeCell ref="K2:L2"/>
    <mergeCell ref="K3:L3"/>
    <mergeCell ref="AJ14:AU14"/>
    <mergeCell ref="K4:L4"/>
    <mergeCell ref="AO16:AS16"/>
    <mergeCell ref="AB20:AI20"/>
    <mergeCell ref="AJ20:AN20"/>
    <mergeCell ref="AO20:AS20"/>
    <mergeCell ref="AT20:AX20"/>
    <mergeCell ref="BS17:BW17"/>
    <mergeCell ref="A15:B16"/>
    <mergeCell ref="Y17:AA17"/>
    <mergeCell ref="BN15:CB15"/>
    <mergeCell ref="AJ16:AN16"/>
    <mergeCell ref="BX16:CB16"/>
    <mergeCell ref="AY20:BC20"/>
    <mergeCell ref="BD20:BH20"/>
    <mergeCell ref="BI20:BM20"/>
    <mergeCell ref="BN20:BR20"/>
    <mergeCell ref="A18:B18"/>
    <mergeCell ref="C18:CB18"/>
    <mergeCell ref="A19:CB19"/>
    <mergeCell ref="A20:B20"/>
    <mergeCell ref="C20:X20"/>
    <mergeCell ref="Y20:AA20"/>
    <mergeCell ref="BN21:BR21"/>
    <mergeCell ref="BS21:BW21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O22:AS22"/>
    <mergeCell ref="AT22:AX22"/>
    <mergeCell ref="AY22:BC22"/>
    <mergeCell ref="BD22:BH22"/>
    <mergeCell ref="BD21:BH21"/>
    <mergeCell ref="BI21:BM21"/>
    <mergeCell ref="AT21:AX21"/>
    <mergeCell ref="AY21:BC21"/>
    <mergeCell ref="BI22:BM22"/>
    <mergeCell ref="BN22:BR22"/>
    <mergeCell ref="BS22:BW22"/>
    <mergeCell ref="BX22:CB22"/>
    <mergeCell ref="BX21:CB21"/>
    <mergeCell ref="A22:B22"/>
    <mergeCell ref="C22:X22"/>
    <mergeCell ref="Y22:AA22"/>
    <mergeCell ref="AB22:AI22"/>
    <mergeCell ref="AJ22:AN22"/>
    <mergeCell ref="BS24:BW24"/>
    <mergeCell ref="BX24:CB24"/>
    <mergeCell ref="A23:CB23"/>
    <mergeCell ref="A24:B24"/>
    <mergeCell ref="C24:X24"/>
    <mergeCell ref="Y24:AA24"/>
    <mergeCell ref="AB24:AI24"/>
    <mergeCell ref="AJ24:AN24"/>
    <mergeCell ref="AO24:AS24"/>
    <mergeCell ref="AT24:AX24"/>
    <mergeCell ref="A25:B25"/>
    <mergeCell ref="C25:X25"/>
    <mergeCell ref="Y25:AA25"/>
    <mergeCell ref="AB25:AI25"/>
    <mergeCell ref="BI24:BM24"/>
    <mergeCell ref="BN24:BR24"/>
    <mergeCell ref="AY24:BC24"/>
    <mergeCell ref="BD24:BH24"/>
    <mergeCell ref="BD25:BH25"/>
    <mergeCell ref="BI25:BM25"/>
    <mergeCell ref="BN25:BR25"/>
    <mergeCell ref="BS25:BW25"/>
    <mergeCell ref="AJ25:AN25"/>
    <mergeCell ref="AO25:AS25"/>
    <mergeCell ref="AT25:AX25"/>
    <mergeCell ref="AY25:BC25"/>
    <mergeCell ref="BS26:BW26"/>
    <mergeCell ref="BX26:CB26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27:B27"/>
    <mergeCell ref="C27:X27"/>
    <mergeCell ref="Y27:AA27"/>
    <mergeCell ref="AB27:AI27"/>
    <mergeCell ref="BI26:BM26"/>
    <mergeCell ref="BN26:BR26"/>
    <mergeCell ref="AY26:BC26"/>
    <mergeCell ref="BD26:BH26"/>
    <mergeCell ref="BN27:BR27"/>
    <mergeCell ref="BS27:BW27"/>
    <mergeCell ref="AJ27:AN27"/>
    <mergeCell ref="AO27:AS27"/>
    <mergeCell ref="AT27:AX27"/>
    <mergeCell ref="AY27:BC27"/>
    <mergeCell ref="AJ29:AN29"/>
    <mergeCell ref="AO29:AS29"/>
    <mergeCell ref="AT29:AX29"/>
    <mergeCell ref="AY29:BC29"/>
    <mergeCell ref="BD27:BH27"/>
    <mergeCell ref="BI27:BM27"/>
    <mergeCell ref="BD29:BH29"/>
    <mergeCell ref="BI29:BM29"/>
    <mergeCell ref="BN29:BR29"/>
    <mergeCell ref="BS29:BW29"/>
    <mergeCell ref="BX27:CB27"/>
    <mergeCell ref="A28:CB28"/>
    <mergeCell ref="A29:B29"/>
    <mergeCell ref="C29:X29"/>
    <mergeCell ref="Y29:AA29"/>
    <mergeCell ref="AB29:AI29"/>
    <mergeCell ref="BX29:CB29"/>
    <mergeCell ref="A30:CB30"/>
    <mergeCell ref="A31:CB31"/>
    <mergeCell ref="A32:B32"/>
    <mergeCell ref="C32:X32"/>
    <mergeCell ref="Y32:AA32"/>
    <mergeCell ref="AB32:AI32"/>
    <mergeCell ref="AJ32:AN32"/>
    <mergeCell ref="AO32:AS32"/>
    <mergeCell ref="AT32:AX32"/>
    <mergeCell ref="BS32:BW32"/>
    <mergeCell ref="BX32:CB32"/>
    <mergeCell ref="A33:CB33"/>
    <mergeCell ref="A34:CB34"/>
    <mergeCell ref="AY32:BC32"/>
    <mergeCell ref="BD32:BH32"/>
    <mergeCell ref="BI32:BM32"/>
    <mergeCell ref="BN32:BR32"/>
    <mergeCell ref="AJ35:AN35"/>
    <mergeCell ref="AO35:AS35"/>
    <mergeCell ref="AT35:AX35"/>
    <mergeCell ref="AY35:BC35"/>
    <mergeCell ref="A35:B35"/>
    <mergeCell ref="C35:X35"/>
    <mergeCell ref="Y35:AA35"/>
    <mergeCell ref="AB35:AI35"/>
    <mergeCell ref="AO38:AS38"/>
    <mergeCell ref="AT38:AX38"/>
    <mergeCell ref="BD35:BH35"/>
    <mergeCell ref="BI35:BM35"/>
    <mergeCell ref="BN35:BR35"/>
    <mergeCell ref="BS35:BW35"/>
    <mergeCell ref="BI38:BM38"/>
    <mergeCell ref="BN38:BR38"/>
    <mergeCell ref="BX35:CB35"/>
    <mergeCell ref="A36:CB36"/>
    <mergeCell ref="A37:CB37"/>
    <mergeCell ref="A38:B38"/>
    <mergeCell ref="C38:X38"/>
    <mergeCell ref="Y38:AA38"/>
    <mergeCell ref="AB38:AI38"/>
    <mergeCell ref="AJ38:AN38"/>
    <mergeCell ref="A41:B41"/>
    <mergeCell ref="C41:X41"/>
    <mergeCell ref="Y41:AA41"/>
    <mergeCell ref="AB41:AI41"/>
    <mergeCell ref="BS38:BW38"/>
    <mergeCell ref="BX38:CB38"/>
    <mergeCell ref="A39:CB39"/>
    <mergeCell ref="A40:CB40"/>
    <mergeCell ref="AY38:BC38"/>
    <mergeCell ref="BD38:BH38"/>
    <mergeCell ref="BN41:BR41"/>
    <mergeCell ref="BS41:BW41"/>
    <mergeCell ref="AJ41:AN41"/>
    <mergeCell ref="AO41:AS41"/>
    <mergeCell ref="AT41:AX41"/>
    <mergeCell ref="AY41:BC41"/>
    <mergeCell ref="AJ43:AN43"/>
    <mergeCell ref="AO43:AS43"/>
    <mergeCell ref="AT43:AX43"/>
    <mergeCell ref="AY43:BC43"/>
    <mergeCell ref="BD41:BH41"/>
    <mergeCell ref="BI41:BM41"/>
    <mergeCell ref="BD43:BH43"/>
    <mergeCell ref="BI43:BM43"/>
    <mergeCell ref="BN43:BR43"/>
    <mergeCell ref="BS43:BW43"/>
    <mergeCell ref="BX41:CB41"/>
    <mergeCell ref="A42:CB42"/>
    <mergeCell ref="A43:B43"/>
    <mergeCell ref="C43:X43"/>
    <mergeCell ref="Y43:AA43"/>
    <mergeCell ref="AB43:AI43"/>
    <mergeCell ref="BS44:BW44"/>
    <mergeCell ref="BX44:CB44"/>
    <mergeCell ref="BX43:CB43"/>
    <mergeCell ref="A44:B44"/>
    <mergeCell ref="C44:X44"/>
    <mergeCell ref="Y44:AA44"/>
    <mergeCell ref="AB44:AI44"/>
    <mergeCell ref="AJ44:AN44"/>
    <mergeCell ref="AO44:AS44"/>
    <mergeCell ref="AT44:AX44"/>
    <mergeCell ref="A45:B45"/>
    <mergeCell ref="C45:X45"/>
    <mergeCell ref="Y45:AA45"/>
    <mergeCell ref="AB45:AI45"/>
    <mergeCell ref="BI44:BM44"/>
    <mergeCell ref="BN44:BR44"/>
    <mergeCell ref="AY44:BC44"/>
    <mergeCell ref="BD44:BH44"/>
    <mergeCell ref="BN45:BR45"/>
    <mergeCell ref="BS45:BW45"/>
    <mergeCell ref="AJ45:AN45"/>
    <mergeCell ref="AO45:AS45"/>
    <mergeCell ref="AT45:AX45"/>
    <mergeCell ref="AY45:BC45"/>
    <mergeCell ref="AO46:AS46"/>
    <mergeCell ref="AT46:AX46"/>
    <mergeCell ref="AY46:BC46"/>
    <mergeCell ref="BD46:BH46"/>
    <mergeCell ref="BD45:BH45"/>
    <mergeCell ref="BI45:BM45"/>
    <mergeCell ref="BI46:BM46"/>
    <mergeCell ref="BN46:BR46"/>
    <mergeCell ref="BS46:BW46"/>
    <mergeCell ref="BX46:CB46"/>
    <mergeCell ref="BX45:CB45"/>
    <mergeCell ref="A46:B46"/>
    <mergeCell ref="C46:X46"/>
    <mergeCell ref="Y46:AA46"/>
    <mergeCell ref="AB46:AI46"/>
    <mergeCell ref="AJ46:AN46"/>
    <mergeCell ref="A47:B47"/>
    <mergeCell ref="C47:CB47"/>
    <mergeCell ref="A48:CB48"/>
    <mergeCell ref="A49:B49"/>
    <mergeCell ref="C49:X49"/>
    <mergeCell ref="Y49:AA49"/>
    <mergeCell ref="AB49:AI49"/>
    <mergeCell ref="AJ49:AN49"/>
    <mergeCell ref="AO49:AS49"/>
    <mergeCell ref="AT49:AX49"/>
    <mergeCell ref="AT50:AX50"/>
    <mergeCell ref="AY50:BC50"/>
    <mergeCell ref="AY49:BC49"/>
    <mergeCell ref="BD49:BH49"/>
    <mergeCell ref="BI49:BM49"/>
    <mergeCell ref="BN49:BR49"/>
    <mergeCell ref="A50:B50"/>
    <mergeCell ref="C50:X50"/>
    <mergeCell ref="Y50:AA50"/>
    <mergeCell ref="AB50:AI50"/>
    <mergeCell ref="AJ50:AN50"/>
    <mergeCell ref="AO50:AS50"/>
    <mergeCell ref="BD50:BH50"/>
    <mergeCell ref="BI50:BM50"/>
    <mergeCell ref="BN50:BR50"/>
    <mergeCell ref="BS50:BW50"/>
    <mergeCell ref="BS49:BW49"/>
    <mergeCell ref="BX49:CB49"/>
    <mergeCell ref="BN52:BR52"/>
    <mergeCell ref="BS52:BW52"/>
    <mergeCell ref="BX50:CB50"/>
    <mergeCell ref="A51:CB51"/>
    <mergeCell ref="A52:B52"/>
    <mergeCell ref="C52:X52"/>
    <mergeCell ref="Y52:AA52"/>
    <mergeCell ref="AB52:AI52"/>
    <mergeCell ref="AJ52:AN52"/>
    <mergeCell ref="AO52:AS52"/>
    <mergeCell ref="AB55:AI55"/>
    <mergeCell ref="AJ55:AN55"/>
    <mergeCell ref="AO55:AS55"/>
    <mergeCell ref="AT55:AX55"/>
    <mergeCell ref="BD52:BH52"/>
    <mergeCell ref="BI52:BM52"/>
    <mergeCell ref="AT52:AX52"/>
    <mergeCell ref="AY52:BC52"/>
    <mergeCell ref="AY55:BC55"/>
    <mergeCell ref="BD55:BH55"/>
    <mergeCell ref="BI55:BM55"/>
    <mergeCell ref="BN55:BR55"/>
    <mergeCell ref="BX52:CB52"/>
    <mergeCell ref="A53:CB53"/>
    <mergeCell ref="A54:CB54"/>
    <mergeCell ref="A55:B55"/>
    <mergeCell ref="C55:X55"/>
    <mergeCell ref="Y55:AA55"/>
    <mergeCell ref="BS55:BW55"/>
    <mergeCell ref="BX55:CB55"/>
    <mergeCell ref="A56:CB56"/>
    <mergeCell ref="A57:B57"/>
    <mergeCell ref="C57:X57"/>
    <mergeCell ref="Y57:AA57"/>
    <mergeCell ref="AB57:AI57"/>
    <mergeCell ref="AJ57:AN57"/>
    <mergeCell ref="AO57:AS57"/>
    <mergeCell ref="AT57:AX57"/>
    <mergeCell ref="BS57:BW57"/>
    <mergeCell ref="BX57:CB57"/>
    <mergeCell ref="A58:B58"/>
    <mergeCell ref="C58:CB58"/>
    <mergeCell ref="AY57:BC57"/>
    <mergeCell ref="BD57:BH57"/>
    <mergeCell ref="BI57:BM57"/>
    <mergeCell ref="BN57:BR57"/>
    <mergeCell ref="BS60:BW60"/>
    <mergeCell ref="BX60:CB60"/>
    <mergeCell ref="A59:CB59"/>
    <mergeCell ref="A60:B60"/>
    <mergeCell ref="C60:X60"/>
    <mergeCell ref="Y60:AA60"/>
    <mergeCell ref="AB60:AI60"/>
    <mergeCell ref="AJ60:AN60"/>
    <mergeCell ref="AO60:AS60"/>
    <mergeCell ref="AT60:AX60"/>
    <mergeCell ref="A61:B61"/>
    <mergeCell ref="C61:X61"/>
    <mergeCell ref="Y61:AA61"/>
    <mergeCell ref="AB61:AI61"/>
    <mergeCell ref="BI60:BM60"/>
    <mergeCell ref="BN60:BR60"/>
    <mergeCell ref="AY60:BC60"/>
    <mergeCell ref="BD60:BH60"/>
    <mergeCell ref="BD61:BH61"/>
    <mergeCell ref="BI61:BM61"/>
    <mergeCell ref="BN61:BR61"/>
    <mergeCell ref="BS61:BW61"/>
    <mergeCell ref="AJ61:AN61"/>
    <mergeCell ref="AO61:AS61"/>
    <mergeCell ref="AT61:AX61"/>
    <mergeCell ref="AY61:BC61"/>
    <mergeCell ref="BN63:BR63"/>
    <mergeCell ref="BS63:BW63"/>
    <mergeCell ref="BX61:CB61"/>
    <mergeCell ref="A62:CB62"/>
    <mergeCell ref="A63:B63"/>
    <mergeCell ref="C63:X63"/>
    <mergeCell ref="Y63:AA63"/>
    <mergeCell ref="AB63:AI63"/>
    <mergeCell ref="AJ63:AN63"/>
    <mergeCell ref="AO63:AS63"/>
    <mergeCell ref="AB66:AI66"/>
    <mergeCell ref="AJ66:AN66"/>
    <mergeCell ref="AO66:AS66"/>
    <mergeCell ref="AT66:AX66"/>
    <mergeCell ref="BD63:BH63"/>
    <mergeCell ref="BI63:BM63"/>
    <mergeCell ref="AT63:AX63"/>
    <mergeCell ref="AY63:BC63"/>
    <mergeCell ref="AY66:BC66"/>
    <mergeCell ref="BD66:BH66"/>
    <mergeCell ref="BI66:BM66"/>
    <mergeCell ref="BN66:BR66"/>
    <mergeCell ref="BX63:CB63"/>
    <mergeCell ref="A64:CB64"/>
    <mergeCell ref="A65:CB65"/>
    <mergeCell ref="A66:B66"/>
    <mergeCell ref="C66:X66"/>
    <mergeCell ref="Y66:AA66"/>
    <mergeCell ref="BS66:BW66"/>
    <mergeCell ref="BX66:CB66"/>
    <mergeCell ref="A67:CB67"/>
    <mergeCell ref="A68:B68"/>
    <mergeCell ref="C68:X68"/>
    <mergeCell ref="Y68:AA68"/>
    <mergeCell ref="AB68:AI68"/>
    <mergeCell ref="AJ68:AN68"/>
    <mergeCell ref="AO68:AS68"/>
    <mergeCell ref="AT68:AX68"/>
    <mergeCell ref="BS68:BW68"/>
    <mergeCell ref="BX68:CB68"/>
    <mergeCell ref="AY68:BC68"/>
    <mergeCell ref="BD68:BH68"/>
    <mergeCell ref="BI68:BM68"/>
    <mergeCell ref="BN68:BR6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2" orientation="landscape" verticalDpi="0" r:id="rId1"/>
  <colBreaks count="1" manualBreakCount="1">
    <brk id="8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topLeftCell="A13" zoomScaleNormal="100" workbookViewId="0">
      <selection activeCell="H22" sqref="H22"/>
    </sheetView>
  </sheetViews>
  <sheetFormatPr defaultRowHeight="15"/>
  <cols>
    <col min="1" max="1" width="12.28515625" customWidth="1"/>
    <col min="2" max="2" width="15.42578125" customWidth="1"/>
    <col min="3" max="3" width="18.140625" customWidth="1"/>
    <col min="4" max="4" width="2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74" t="s">
        <v>9</v>
      </c>
      <c r="I1" s="74"/>
    </row>
    <row r="2" spans="1:10">
      <c r="A2" s="1"/>
      <c r="B2" s="1"/>
      <c r="C2" s="1"/>
      <c r="D2" s="1"/>
      <c r="E2" s="1"/>
      <c r="F2" s="1"/>
      <c r="G2" s="1"/>
      <c r="H2" s="74" t="s">
        <v>10</v>
      </c>
      <c r="I2" s="74"/>
    </row>
    <row r="3" spans="1:10">
      <c r="A3" s="1"/>
      <c r="B3" s="1"/>
      <c r="C3" s="1"/>
      <c r="D3" s="1"/>
      <c r="E3" s="1"/>
      <c r="F3" s="1"/>
      <c r="G3" s="1"/>
      <c r="H3" s="74" t="s">
        <v>11</v>
      </c>
      <c r="I3" s="74"/>
    </row>
    <row r="4" spans="1:10">
      <c r="A4" s="1"/>
      <c r="B4" s="1"/>
      <c r="C4" s="1"/>
      <c r="D4" s="1"/>
      <c r="E4" s="1"/>
      <c r="F4" s="1"/>
      <c r="G4" s="1"/>
      <c r="H4" s="74" t="s">
        <v>12</v>
      </c>
      <c r="I4" s="74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151" t="s">
        <v>13</v>
      </c>
      <c r="E6" s="151"/>
      <c r="F6" s="1"/>
      <c r="G6" s="1"/>
      <c r="H6" s="1"/>
      <c r="I6" s="1"/>
    </row>
    <row r="7" spans="1:10">
      <c r="A7" s="1"/>
      <c r="B7" s="1"/>
      <c r="C7" s="151" t="s">
        <v>30</v>
      </c>
      <c r="D7" s="151"/>
      <c r="E7" s="151"/>
      <c r="F7" s="151"/>
      <c r="G7" s="1"/>
      <c r="H7" s="1"/>
      <c r="I7" s="1"/>
    </row>
    <row r="8" spans="1:10">
      <c r="A8" s="1"/>
      <c r="B8" s="1"/>
      <c r="C8" s="151" t="s">
        <v>31</v>
      </c>
      <c r="D8" s="151"/>
      <c r="E8" s="151"/>
      <c r="F8" s="151"/>
      <c r="G8" s="1"/>
      <c r="H8" s="1"/>
      <c r="I8" s="1"/>
    </row>
    <row r="9" spans="1:10">
      <c r="A9" s="1"/>
      <c r="B9" s="1"/>
      <c r="C9" s="151" t="s">
        <v>32</v>
      </c>
      <c r="D9" s="151"/>
      <c r="E9" s="151"/>
      <c r="F9" s="151"/>
      <c r="G9" s="1"/>
      <c r="H9" s="1"/>
      <c r="I9" s="1"/>
    </row>
    <row r="10" spans="1:10">
      <c r="A10" s="1"/>
      <c r="B10" s="1"/>
      <c r="C10" s="151"/>
      <c r="D10" s="151"/>
      <c r="E10" s="151"/>
      <c r="F10" s="151"/>
      <c r="G10" s="1"/>
      <c r="H10" s="1"/>
      <c r="I10" s="1"/>
    </row>
    <row r="11" spans="1:10" ht="15.75">
      <c r="A11" s="1"/>
      <c r="B11" s="77" t="s">
        <v>39</v>
      </c>
      <c r="C11" s="159"/>
      <c r="D11" s="159"/>
      <c r="E11" s="159"/>
      <c r="F11" s="159"/>
      <c r="G11" s="159"/>
      <c r="H11" s="1"/>
      <c r="I11" s="1"/>
    </row>
    <row r="12" spans="1:10">
      <c r="A12" s="1"/>
      <c r="B12" s="75" t="s">
        <v>18</v>
      </c>
      <c r="C12" s="75"/>
      <c r="D12" s="75"/>
      <c r="E12" s="75"/>
      <c r="F12" s="75"/>
      <c r="G12" s="75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151" t="s">
        <v>64</v>
      </c>
      <c r="E14" s="151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80" t="s">
        <v>33</v>
      </c>
      <c r="B16" s="76" t="s">
        <v>34</v>
      </c>
      <c r="C16" s="76" t="s">
        <v>35</v>
      </c>
      <c r="D16" s="156" t="s">
        <v>1</v>
      </c>
      <c r="E16" s="153" t="s">
        <v>36</v>
      </c>
      <c r="F16" s="154"/>
      <c r="G16" s="155"/>
      <c r="H16" s="156" t="s">
        <v>28</v>
      </c>
      <c r="I16" s="157"/>
      <c r="J16" s="158"/>
    </row>
    <row r="17" spans="1:12" s="6" customFormat="1" ht="102" customHeight="1" thickBot="1">
      <c r="A17" s="81"/>
      <c r="B17" s="79"/>
      <c r="C17" s="79"/>
      <c r="D17" s="160"/>
      <c r="E17" s="19" t="s">
        <v>37</v>
      </c>
      <c r="F17" s="19" t="s">
        <v>38</v>
      </c>
      <c r="G17" s="19" t="s">
        <v>27</v>
      </c>
      <c r="H17" s="19" t="s">
        <v>37</v>
      </c>
      <c r="I17" s="19" t="s">
        <v>38</v>
      </c>
      <c r="J17" s="20" t="s">
        <v>27</v>
      </c>
      <c r="K17" s="5"/>
      <c r="L17" s="5"/>
    </row>
    <row r="18" spans="1:12" s="52" customFormat="1" ht="17.25" customHeight="1" thickBot="1">
      <c r="A18" s="53">
        <v>1</v>
      </c>
      <c r="B18" s="54">
        <v>2</v>
      </c>
      <c r="C18" s="54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  <c r="I18" s="54">
        <v>9</v>
      </c>
      <c r="J18" s="55">
        <v>10</v>
      </c>
    </row>
    <row r="19" spans="1:12" s="28" customFormat="1" ht="114.75" customHeight="1" thickBot="1">
      <c r="A19" s="63">
        <v>1040</v>
      </c>
      <c r="B19" s="64" t="s">
        <v>58</v>
      </c>
      <c r="C19" s="65" t="s">
        <v>48</v>
      </c>
      <c r="D19" s="72" t="s">
        <v>57</v>
      </c>
      <c r="E19" s="66">
        <v>15</v>
      </c>
      <c r="F19" s="66">
        <v>0</v>
      </c>
      <c r="G19" s="66">
        <f>E19+F19</f>
        <v>15</v>
      </c>
      <c r="H19" s="66">
        <v>15</v>
      </c>
      <c r="I19" s="66">
        <v>0</v>
      </c>
      <c r="J19" s="67">
        <f>H19</f>
        <v>15</v>
      </c>
    </row>
    <row r="20" spans="1:12" s="8" customFormat="1">
      <c r="A20" s="9"/>
    </row>
    <row r="21" spans="1:12" s="8" customFormat="1">
      <c r="A21" s="9"/>
    </row>
    <row r="22" spans="1:12" s="57" customFormat="1" ht="33" customHeight="1">
      <c r="A22" s="56" t="s">
        <v>55</v>
      </c>
      <c r="B22" s="56"/>
      <c r="C22" s="56"/>
      <c r="D22" s="56"/>
      <c r="E22" s="61"/>
      <c r="F22" s="58"/>
      <c r="G22" s="59"/>
      <c r="H22" s="60" t="s">
        <v>56</v>
      </c>
    </row>
    <row r="23" spans="1:12" s="8" customFormat="1" ht="17.25" customHeight="1">
      <c r="A23" s="9"/>
      <c r="D23" s="16"/>
      <c r="F23" s="152"/>
      <c r="G23" s="152"/>
    </row>
    <row r="24" spans="1:12" s="8" customFormat="1">
      <c r="A24" s="9"/>
    </row>
    <row r="25" spans="1:12" s="8" customFormat="1">
      <c r="A25" s="9"/>
    </row>
    <row r="26" spans="1:12" s="8" customFormat="1">
      <c r="A26" s="9"/>
    </row>
    <row r="27" spans="1:12" s="8" customFormat="1"/>
    <row r="28" spans="1:12" s="8" customFormat="1"/>
    <row r="29" spans="1:12" s="8" customFormat="1"/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</sheetData>
  <mergeCells count="19">
    <mergeCell ref="H16:J16"/>
    <mergeCell ref="D14:E14"/>
    <mergeCell ref="H1:I1"/>
    <mergeCell ref="H2:I2"/>
    <mergeCell ref="H3:I3"/>
    <mergeCell ref="H4:I4"/>
    <mergeCell ref="D6:E6"/>
    <mergeCell ref="B11:G11"/>
    <mergeCell ref="D16:D17"/>
    <mergeCell ref="A16:A17"/>
    <mergeCell ref="C7:F7"/>
    <mergeCell ref="B12:G12"/>
    <mergeCell ref="F23:G23"/>
    <mergeCell ref="B16:B17"/>
    <mergeCell ref="C16:C17"/>
    <mergeCell ref="E16:G16"/>
    <mergeCell ref="C8:F8"/>
    <mergeCell ref="C9:F9"/>
    <mergeCell ref="C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2023-03-13T10:26:28Z</cp:lastPrinted>
  <dcterms:created xsi:type="dcterms:W3CDTF">2006-09-16T00:00:00Z</dcterms:created>
  <dcterms:modified xsi:type="dcterms:W3CDTF">2023-03-13T10:35:37Z</dcterms:modified>
</cp:coreProperties>
</file>