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L25" i="4"/>
  <c r="G25"/>
  <c r="J31"/>
  <c r="G31"/>
  <c r="M31"/>
  <c r="L31"/>
  <c r="K31"/>
  <c r="G28"/>
  <c r="M28"/>
  <c r="L28"/>
  <c r="K28"/>
  <c r="G22"/>
  <c r="L22"/>
</calcChain>
</file>

<file path=xl/sharedStrings.xml><?xml version="1.0" encoding="utf-8"?>
<sst xmlns="http://schemas.openxmlformats.org/spreadsheetml/2006/main" count="151" uniqueCount="84">
  <si>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</si>
  <si>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</si>
  <si>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</si>
  <si>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</si>
  <si>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</si>
  <si>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</si>
  <si>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</si>
  <si>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</si>
  <si>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</si>
  <si>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</si>
  <si>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</si>
  <si>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</si>
  <si>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</si>
  <si>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</si>
  <si>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</si>
  <si>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</si>
  <si>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</si>
  <si>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</si>
  <si>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</si>
  <si>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</si>
  <si>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</si>
  <si>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</si>
  <si>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</si>
  <si>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</si>
  <si>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</si>
  <si>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</si>
  <si>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</si>
  <si>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</si>
  <si>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</si>
  <si>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</si>
  <si>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</si>
  <si>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</si>
  <si>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</si>
  <si>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</si>
  <si>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</si>
  <si>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</si>
  <si>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</si>
  <si>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</si>
  <si>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</si>
  <si>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</si>
  <si>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</si>
  <si>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</si>
  <si>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</si>
  <si>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</si>
  <si>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</si>
  <si>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</si>
  <si>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</si>
  <si>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</si>
  <si>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</si>
  <si>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</si>
  <si>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</si>
  <si>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</si>
  <si>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</si>
  <si>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</si>
  <si>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</si>
  <si>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</si>
  <si>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</si>
  <si>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</si>
  <si>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</si>
  <si>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</si>
  <si>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</si>
  <si>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>%</t>
  </si>
  <si>
    <t xml:space="preserve">   -</t>
  </si>
  <si>
    <t xml:space="preserve">                    Виконавчого комітету Нововолинської міської ради (0217130)</t>
  </si>
  <si>
    <t>Здійснення заходів із землеустрою</t>
  </si>
  <si>
    <t>0421</t>
  </si>
  <si>
    <t xml:space="preserve">Здійснення заходів із землеустрою </t>
  </si>
  <si>
    <t>Відсоток оформлених земель до тих, на які необхідно провести оформлення документації із землеустрою</t>
  </si>
  <si>
    <t xml:space="preserve">Начальник відділу бухгалтерського обліку та  звітності </t>
  </si>
  <si>
    <t>Людмила ЯЩУК</t>
  </si>
  <si>
    <t>Кількість земель, що потребують оформлення документацій із землеустрою</t>
  </si>
  <si>
    <t>Тис. га</t>
  </si>
  <si>
    <t>Генеральний план</t>
  </si>
  <si>
    <t>Кількість земель, на яких планується провести оформлення документації із землеустрою</t>
  </si>
  <si>
    <t>Середні видатки на 1 га, на який планується провести оформлення документації із землеустрою</t>
  </si>
  <si>
    <t>Тис. грн.</t>
  </si>
  <si>
    <t>Розрахунок (відношення видатків на проведення оформлення документації із землеустрою до кількості земель, які потребують оформлення документації із землеустрою)</t>
  </si>
  <si>
    <t>Розрахунок (відношення кількості земель, що потребують оформлення документації із землеустрою до кількості земель, на яких планується провести оформлення документацій із землеустрою)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</si>
  <si>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</si>
  <si>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>за  2022___  рік</t>
  </si>
  <si>
    <t>за  2022__  рік</t>
  </si>
  <si>
    <t>план на                 2022 ___ рік  з урахуванням внесених змін</t>
  </si>
  <si>
    <t>касове виконання за 2022_ рік</t>
  </si>
  <si>
    <t>за  2022_  рік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</si>
</sst>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9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8" fillId="0" borderId="19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top" wrapText="1"/>
    </xf>
    <xf numFmtId="0" fontId="14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opLeftCell="A11" workbookViewId="0">
      <selection activeCell="L24" sqref="L24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0" t="s">
        <v>12</v>
      </c>
      <c r="I1" s="90"/>
    </row>
    <row r="2" spans="1:9">
      <c r="A2" s="1"/>
      <c r="B2" s="1"/>
      <c r="C2" s="1"/>
      <c r="D2" s="1"/>
      <c r="E2" s="1"/>
      <c r="F2" s="1"/>
      <c r="G2" s="1"/>
      <c r="H2" s="90" t="s">
        <v>13</v>
      </c>
      <c r="I2" s="90"/>
    </row>
    <row r="3" spans="1:9">
      <c r="A3" s="1"/>
      <c r="B3" s="1"/>
      <c r="C3" s="1"/>
      <c r="D3" s="1"/>
      <c r="E3" s="1"/>
      <c r="F3" s="1"/>
      <c r="G3" s="1"/>
      <c r="H3" s="90" t="s">
        <v>14</v>
      </c>
      <c r="I3" s="90"/>
    </row>
    <row r="4" spans="1:9">
      <c r="A4" s="1"/>
      <c r="B4" s="1"/>
      <c r="C4" s="1"/>
      <c r="D4" s="1"/>
      <c r="E4" s="1"/>
      <c r="F4" s="1"/>
      <c r="G4" s="1"/>
      <c r="H4" s="90" t="s">
        <v>15</v>
      </c>
      <c r="I4" s="9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17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18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19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 t="s">
        <v>20</v>
      </c>
      <c r="D12" s="88"/>
      <c r="E12" s="88"/>
      <c r="F12" s="88"/>
      <c r="G12" s="1"/>
      <c r="H12" s="1"/>
      <c r="I12" s="1"/>
    </row>
    <row r="13" spans="1:9">
      <c r="A13" s="1"/>
      <c r="B13" s="24" t="s">
        <v>63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1" t="s">
        <v>80</v>
      </c>
      <c r="E16" s="91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100" t="s">
        <v>2</v>
      </c>
      <c r="B18" s="86" t="s">
        <v>0</v>
      </c>
      <c r="C18" s="86" t="s">
        <v>1</v>
      </c>
      <c r="D18" s="86" t="s">
        <v>3</v>
      </c>
      <c r="E18" s="86"/>
      <c r="F18" s="86" t="s">
        <v>4</v>
      </c>
      <c r="G18" s="86"/>
      <c r="H18" s="86" t="s">
        <v>5</v>
      </c>
      <c r="I18" s="102"/>
    </row>
    <row r="19" spans="1:12" s="6" customFormat="1" ht="151.5" customHeight="1" thickBot="1">
      <c r="A19" s="101"/>
      <c r="B19" s="87"/>
      <c r="C19" s="87"/>
      <c r="D19" s="29" t="s">
        <v>81</v>
      </c>
      <c r="E19" s="29" t="s">
        <v>82</v>
      </c>
      <c r="F19" s="29" t="s">
        <v>81</v>
      </c>
      <c r="G19" s="29" t="s">
        <v>82</v>
      </c>
      <c r="H19" s="29" t="s">
        <v>81</v>
      </c>
      <c r="I19" s="29" t="s">
        <v>82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54"/>
      <c r="B21" s="55"/>
      <c r="C21" s="55"/>
      <c r="D21" s="55"/>
      <c r="E21" s="55"/>
      <c r="F21" s="55"/>
      <c r="G21" s="55"/>
      <c r="H21" s="55"/>
      <c r="I21" s="56"/>
    </row>
    <row r="22" spans="1:12" s="8" customFormat="1" ht="44.25" customHeight="1">
      <c r="A22" s="95" t="s">
        <v>54</v>
      </c>
      <c r="B22" s="96"/>
      <c r="C22" s="96"/>
      <c r="D22" s="66"/>
      <c r="E22" s="66"/>
      <c r="F22" s="66"/>
      <c r="G22" s="66"/>
      <c r="H22" s="66"/>
      <c r="I22" s="67"/>
    </row>
    <row r="23" spans="1:12" s="8" customFormat="1" ht="44.25" customHeight="1">
      <c r="A23" s="68">
        <v>217130</v>
      </c>
      <c r="B23" s="69" t="s">
        <v>65</v>
      </c>
      <c r="C23" s="65" t="s">
        <v>64</v>
      </c>
      <c r="D23" s="10"/>
      <c r="E23" s="10"/>
      <c r="F23" s="10"/>
      <c r="G23" s="10"/>
      <c r="H23" s="10"/>
      <c r="I23" s="10"/>
    </row>
    <row r="24" spans="1:12" s="8" customFormat="1" ht="27.75" customHeight="1">
      <c r="A24" s="70">
        <v>2000</v>
      </c>
      <c r="B24" s="10"/>
      <c r="C24" s="64" t="s">
        <v>55</v>
      </c>
      <c r="D24" s="46">
        <v>42</v>
      </c>
      <c r="E24" s="47">
        <v>0</v>
      </c>
      <c r="F24" s="47" t="s">
        <v>59</v>
      </c>
      <c r="G24" s="47" t="s">
        <v>59</v>
      </c>
      <c r="H24" s="46">
        <v>42</v>
      </c>
      <c r="I24" s="47">
        <v>0</v>
      </c>
    </row>
    <row r="25" spans="1:12" s="8" customFormat="1" ht="33.75" customHeight="1">
      <c r="A25" s="71">
        <v>2200</v>
      </c>
      <c r="B25" s="10"/>
      <c r="C25" s="72" t="s">
        <v>56</v>
      </c>
      <c r="D25" s="46">
        <v>42</v>
      </c>
      <c r="E25" s="47">
        <v>0</v>
      </c>
      <c r="F25" s="47" t="s">
        <v>59</v>
      </c>
      <c r="G25" s="47" t="s">
        <v>59</v>
      </c>
      <c r="H25" s="46">
        <v>42</v>
      </c>
      <c r="I25" s="47">
        <v>0</v>
      </c>
    </row>
    <row r="26" spans="1:12" s="8" customFormat="1" ht="27" customHeight="1">
      <c r="A26" s="71">
        <v>2240</v>
      </c>
      <c r="B26" s="10"/>
      <c r="C26" s="45" t="s">
        <v>57</v>
      </c>
      <c r="D26" s="46">
        <v>42</v>
      </c>
      <c r="E26" s="47">
        <v>0</v>
      </c>
      <c r="F26" s="47" t="s">
        <v>59</v>
      </c>
      <c r="G26" s="47" t="s">
        <v>59</v>
      </c>
      <c r="H26" s="46">
        <v>42</v>
      </c>
      <c r="I26" s="47">
        <v>0</v>
      </c>
    </row>
    <row r="27" spans="1:12" s="8" customFormat="1" ht="65.25" customHeight="1">
      <c r="A27" s="71">
        <v>2281</v>
      </c>
      <c r="B27" s="10"/>
      <c r="C27" s="73" t="s">
        <v>58</v>
      </c>
      <c r="D27" s="46"/>
      <c r="E27" s="46"/>
      <c r="F27" s="46"/>
      <c r="G27" s="47" t="s">
        <v>59</v>
      </c>
      <c r="H27" s="46"/>
      <c r="I27" s="46" t="s">
        <v>60</v>
      </c>
    </row>
    <row r="28" spans="1:12" s="8" customFormat="1">
      <c r="A28" s="65"/>
      <c r="B28" s="10"/>
      <c r="C28" s="10"/>
      <c r="D28" s="10"/>
      <c r="E28" s="10"/>
      <c r="F28" s="10"/>
      <c r="G28" s="10"/>
      <c r="H28" s="10"/>
      <c r="I28" s="10"/>
    </row>
    <row r="29" spans="1:12" s="8" customFormat="1">
      <c r="A29" s="97" t="s">
        <v>8</v>
      </c>
      <c r="B29" s="97"/>
      <c r="C29" s="97"/>
      <c r="D29" s="10"/>
      <c r="E29" s="10"/>
      <c r="F29" s="10"/>
      <c r="G29" s="10"/>
      <c r="H29" s="10"/>
      <c r="I29" s="10"/>
    </row>
    <row r="30" spans="1:12" s="8" customFormat="1" ht="30">
      <c r="A30" s="65" t="s">
        <v>9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>
      <c r="A31" s="65">
        <v>1110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>
      <c r="A32" s="65" t="s">
        <v>7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>
      <c r="A36" s="9"/>
    </row>
    <row r="37" spans="1:9" s="21" customFormat="1" ht="33" customHeight="1">
      <c r="A37" s="99" t="s">
        <v>68</v>
      </c>
      <c r="B37" s="99"/>
      <c r="C37" s="99"/>
      <c r="E37" s="22"/>
      <c r="G37" s="92" t="s">
        <v>69</v>
      </c>
      <c r="H37" s="93"/>
    </row>
    <row r="38" spans="1:9" s="8" customFormat="1">
      <c r="A38" s="9"/>
    </row>
    <row r="39" spans="1:9" s="8" customFormat="1" ht="30" customHeight="1">
      <c r="A39" s="98"/>
      <c r="B39" s="98"/>
      <c r="C39" s="98"/>
      <c r="D39" s="34"/>
      <c r="E39" s="34"/>
      <c r="F39" s="35"/>
      <c r="G39" s="34"/>
    </row>
    <row r="40" spans="1:9" s="8" customFormat="1" ht="17.25" customHeight="1">
      <c r="A40" s="9"/>
      <c r="D40" s="23"/>
      <c r="F40" s="94"/>
      <c r="G40" s="94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3">
    <mergeCell ref="F40:G40"/>
    <mergeCell ref="A22:C22"/>
    <mergeCell ref="A29:C29"/>
    <mergeCell ref="A39:C39"/>
    <mergeCell ref="A37:C37"/>
    <mergeCell ref="A18:A19"/>
    <mergeCell ref="B18:B19"/>
    <mergeCell ref="H1:I1"/>
    <mergeCell ref="H2:I2"/>
    <mergeCell ref="H3:I3"/>
    <mergeCell ref="H4:I4"/>
    <mergeCell ref="D16:E16"/>
    <mergeCell ref="G37:H37"/>
    <mergeCell ref="H18:I18"/>
    <mergeCell ref="F18:G18"/>
    <mergeCell ref="D18:E18"/>
    <mergeCell ref="C18:C19"/>
    <mergeCell ref="D8:E8"/>
    <mergeCell ref="C12:F12"/>
    <mergeCell ref="B14:G14"/>
    <mergeCell ref="C10:F10"/>
    <mergeCell ref="C11:F11"/>
    <mergeCell ref="C9:F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abSelected="1" topLeftCell="A6" workbookViewId="0">
      <selection activeCell="P17" sqref="P17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9" customWidth="1"/>
    <col min="7" max="7" width="11" customWidth="1"/>
    <col min="8" max="8" width="11.5703125" customWidth="1"/>
    <col min="10" max="10" width="9.28515625" bestFit="1" customWidth="1"/>
    <col min="11" max="11" width="11.5703125" bestFit="1" customWidth="1"/>
    <col min="12" max="12" width="9.28515625" bestFit="1" customWidth="1"/>
    <col min="13" max="13" width="11.5703125" bestFit="1" customWidth="1"/>
  </cols>
  <sheetData>
    <row r="1" spans="1:12">
      <c r="A1" s="1"/>
      <c r="B1" s="1"/>
      <c r="C1" s="1"/>
      <c r="D1" s="1"/>
      <c r="E1" s="1"/>
      <c r="F1" s="1"/>
      <c r="G1" s="1"/>
      <c r="K1" s="90" t="s">
        <v>12</v>
      </c>
      <c r="L1" s="90"/>
    </row>
    <row r="2" spans="1:12">
      <c r="A2" s="1"/>
      <c r="B2" s="1"/>
      <c r="C2" s="1"/>
      <c r="D2" s="1"/>
      <c r="E2" s="1"/>
      <c r="F2" s="1"/>
      <c r="G2" s="1"/>
      <c r="K2" s="90" t="s">
        <v>13</v>
      </c>
      <c r="L2" s="90"/>
    </row>
    <row r="3" spans="1:12">
      <c r="A3" s="1"/>
      <c r="B3" s="1"/>
      <c r="C3" s="1"/>
      <c r="D3" s="1"/>
      <c r="E3" s="1"/>
      <c r="F3" s="1"/>
      <c r="G3" s="1"/>
      <c r="K3" s="90" t="s">
        <v>14</v>
      </c>
      <c r="L3" s="90"/>
    </row>
    <row r="4" spans="1:12">
      <c r="A4" s="1"/>
      <c r="B4" s="1"/>
      <c r="C4" s="1"/>
      <c r="D4" s="1"/>
      <c r="E4" s="1"/>
      <c r="F4" s="1"/>
      <c r="G4" s="1"/>
      <c r="K4" s="90" t="s">
        <v>15</v>
      </c>
      <c r="L4" s="90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88" t="s">
        <v>16</v>
      </c>
      <c r="G8" s="88"/>
      <c r="H8" s="1"/>
      <c r="I8" s="1"/>
    </row>
    <row r="9" spans="1:12">
      <c r="A9" s="1"/>
      <c r="B9" s="1"/>
      <c r="E9" s="88" t="s">
        <v>23</v>
      </c>
      <c r="F9" s="88"/>
      <c r="G9" s="88"/>
      <c r="H9" s="88"/>
      <c r="I9" s="88"/>
    </row>
    <row r="10" spans="1:12">
      <c r="A10" s="1"/>
      <c r="B10" s="1"/>
      <c r="E10" s="88" t="s">
        <v>24</v>
      </c>
      <c r="F10" s="88"/>
      <c r="G10" s="88"/>
      <c r="H10" s="88"/>
      <c r="I10" s="88"/>
    </row>
    <row r="11" spans="1:12">
      <c r="A11" s="1"/>
      <c r="C11" s="43"/>
      <c r="D11" s="24" t="s">
        <v>63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1" t="s">
        <v>83</v>
      </c>
      <c r="G14" s="91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217130</v>
      </c>
      <c r="C16" s="24"/>
      <c r="D16" s="7"/>
      <c r="E16" s="25"/>
      <c r="F16" s="24" t="s">
        <v>64</v>
      </c>
      <c r="G16" s="24"/>
      <c r="H16" s="24"/>
      <c r="I16" s="1"/>
    </row>
    <row r="17" spans="1:13" s="28" customFormat="1" ht="30.75" customHeight="1" thickBot="1">
      <c r="A17" s="106" t="s">
        <v>25</v>
      </c>
      <c r="B17" s="106"/>
      <c r="C17" s="106"/>
      <c r="D17" s="26"/>
      <c r="E17" s="107" t="s">
        <v>26</v>
      </c>
      <c r="F17" s="107"/>
      <c r="G17" s="107"/>
      <c r="H17" s="107"/>
      <c r="I17" s="27"/>
    </row>
    <row r="18" spans="1:13" s="31" customFormat="1" ht="50.25" customHeight="1">
      <c r="A18" s="100" t="s">
        <v>27</v>
      </c>
      <c r="B18" s="86" t="s">
        <v>28</v>
      </c>
      <c r="C18" s="86" t="s">
        <v>29</v>
      </c>
      <c r="D18" s="108" t="s">
        <v>30</v>
      </c>
      <c r="E18" s="110" t="s">
        <v>31</v>
      </c>
      <c r="F18" s="111"/>
      <c r="G18" s="112"/>
      <c r="H18" s="103" t="s">
        <v>35</v>
      </c>
      <c r="I18" s="104"/>
      <c r="J18" s="104"/>
      <c r="K18" s="103" t="s">
        <v>36</v>
      </c>
      <c r="L18" s="104"/>
      <c r="M18" s="105"/>
    </row>
    <row r="19" spans="1:13" s="32" customFormat="1" ht="48.75" customHeight="1" thickBot="1">
      <c r="A19" s="101"/>
      <c r="B19" s="87"/>
      <c r="C19" s="87"/>
      <c r="D19" s="109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8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9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8" customHeight="1">
      <c r="A22" s="39"/>
      <c r="B22" s="57" t="s">
        <v>70</v>
      </c>
      <c r="C22" s="58" t="s">
        <v>71</v>
      </c>
      <c r="D22" s="59" t="s">
        <v>72</v>
      </c>
      <c r="E22" s="74">
        <v>8.6999999999999994E-3</v>
      </c>
      <c r="F22" s="74"/>
      <c r="G22" s="74">
        <f>E22+F22</f>
        <v>8.6999999999999994E-3</v>
      </c>
      <c r="H22" s="74">
        <v>0</v>
      </c>
      <c r="I22" s="74"/>
      <c r="J22" s="74">
        <v>0</v>
      </c>
      <c r="K22" s="74">
        <v>-8.6999999999999994E-3</v>
      </c>
      <c r="L22" s="74">
        <f>F22-I22</f>
        <v>0</v>
      </c>
      <c r="M22" s="80">
        <v>-8.6999999999999994E-3</v>
      </c>
    </row>
    <row r="23" spans="1:13" s="8" customFormat="1">
      <c r="A23" s="39">
        <v>2</v>
      </c>
      <c r="B23" s="49" t="s">
        <v>39</v>
      </c>
      <c r="C23" s="10"/>
      <c r="D23" s="10"/>
      <c r="E23" s="75"/>
      <c r="F23" s="75"/>
      <c r="G23" s="75"/>
      <c r="H23" s="75"/>
      <c r="I23" s="75"/>
      <c r="J23" s="75"/>
      <c r="K23" s="75"/>
      <c r="L23" s="75"/>
      <c r="M23" s="76"/>
    </row>
    <row r="24" spans="1:13" s="8" customFormat="1">
      <c r="A24" s="39"/>
      <c r="B24" s="49" t="s">
        <v>38</v>
      </c>
      <c r="C24" s="10"/>
      <c r="D24" s="10"/>
      <c r="E24" s="75"/>
      <c r="F24" s="75"/>
      <c r="G24" s="75"/>
      <c r="H24" s="75"/>
      <c r="I24" s="75"/>
      <c r="J24" s="75"/>
      <c r="K24" s="75"/>
      <c r="L24" s="75"/>
      <c r="M24" s="76"/>
    </row>
    <row r="25" spans="1:13" s="8" customFormat="1" ht="97.5" customHeight="1">
      <c r="A25" s="39"/>
      <c r="B25" s="60" t="s">
        <v>73</v>
      </c>
      <c r="C25" s="61" t="s">
        <v>71</v>
      </c>
      <c r="D25" s="62" t="s">
        <v>72</v>
      </c>
      <c r="E25" s="74">
        <v>8.6999999999999994E-3</v>
      </c>
      <c r="F25" s="74"/>
      <c r="G25" s="74">
        <f>E25+F25</f>
        <v>8.6999999999999994E-3</v>
      </c>
      <c r="H25" s="74">
        <v>0</v>
      </c>
      <c r="I25" s="74"/>
      <c r="J25" s="74">
        <v>0</v>
      </c>
      <c r="K25" s="74">
        <v>-8.6999999999999994E-3</v>
      </c>
      <c r="L25" s="74">
        <f>F25-I25</f>
        <v>0</v>
      </c>
      <c r="M25" s="80">
        <v>-8.6999999999999994E-3</v>
      </c>
    </row>
    <row r="26" spans="1:13" s="8" customFormat="1" ht="29.25">
      <c r="A26" s="39">
        <v>3</v>
      </c>
      <c r="B26" s="49" t="s">
        <v>40</v>
      </c>
      <c r="C26" s="10"/>
      <c r="D26" s="10"/>
      <c r="E26" s="50"/>
      <c r="F26" s="50"/>
      <c r="G26" s="50"/>
      <c r="H26" s="50"/>
      <c r="I26" s="50"/>
      <c r="J26" s="50"/>
      <c r="K26" s="50"/>
      <c r="L26" s="50"/>
      <c r="M26" s="51"/>
    </row>
    <row r="27" spans="1:13" s="8" customFormat="1" ht="15" customHeight="1">
      <c r="A27" s="40"/>
      <c r="B27" s="49" t="s">
        <v>38</v>
      </c>
      <c r="C27" s="10"/>
      <c r="D27" s="10"/>
      <c r="E27" s="50"/>
      <c r="F27" s="50"/>
      <c r="G27" s="50"/>
      <c r="H27" s="50"/>
      <c r="I27" s="50"/>
      <c r="J27" s="50"/>
      <c r="K27" s="50"/>
      <c r="L27" s="50"/>
      <c r="M27" s="51"/>
    </row>
    <row r="28" spans="1:13" s="8" customFormat="1" ht="184.5" customHeight="1">
      <c r="A28" s="16"/>
      <c r="B28" s="57" t="s">
        <v>74</v>
      </c>
      <c r="C28" s="58" t="s">
        <v>75</v>
      </c>
      <c r="D28" s="63" t="s">
        <v>76</v>
      </c>
      <c r="E28" s="74">
        <v>4827.59</v>
      </c>
      <c r="F28" s="74"/>
      <c r="G28" s="74">
        <f>E28+F28</f>
        <v>4827.59</v>
      </c>
      <c r="H28" s="74">
        <v>0</v>
      </c>
      <c r="I28" s="74"/>
      <c r="J28" s="74">
        <v>0</v>
      </c>
      <c r="K28" s="74">
        <f>H28-E28</f>
        <v>-4827.59</v>
      </c>
      <c r="L28" s="74">
        <f>F28-I28</f>
        <v>0</v>
      </c>
      <c r="M28" s="80">
        <f>J28-G28</f>
        <v>-4827.59</v>
      </c>
    </row>
    <row r="29" spans="1:13" s="8" customFormat="1">
      <c r="A29" s="39">
        <v>4</v>
      </c>
      <c r="B29" s="49" t="s">
        <v>41</v>
      </c>
      <c r="C29" s="10"/>
      <c r="D29" s="10"/>
      <c r="E29" s="50"/>
      <c r="F29" s="50"/>
      <c r="G29" s="50"/>
      <c r="H29" s="50"/>
      <c r="I29" s="50"/>
      <c r="J29" s="50"/>
      <c r="K29" s="50"/>
      <c r="L29" s="50"/>
      <c r="M29" s="51"/>
    </row>
    <row r="30" spans="1:13" s="8" customFormat="1">
      <c r="A30" s="16"/>
      <c r="B30" s="49" t="s">
        <v>38</v>
      </c>
      <c r="C30" s="10"/>
      <c r="D30" s="10"/>
      <c r="E30" s="50"/>
      <c r="F30" s="50"/>
      <c r="G30" s="50"/>
      <c r="H30" s="50"/>
      <c r="I30" s="50"/>
      <c r="J30" s="50"/>
      <c r="K30" s="50"/>
      <c r="L30" s="50"/>
      <c r="M30" s="51"/>
    </row>
    <row r="31" spans="1:13" s="8" customFormat="1" ht="221.25" customHeight="1" thickBot="1">
      <c r="A31" s="18"/>
      <c r="B31" s="81" t="s">
        <v>67</v>
      </c>
      <c r="C31" s="82" t="s">
        <v>61</v>
      </c>
      <c r="D31" s="83" t="s">
        <v>77</v>
      </c>
      <c r="E31" s="84">
        <v>100</v>
      </c>
      <c r="F31" s="84"/>
      <c r="G31" s="84">
        <f>E31+F31</f>
        <v>100</v>
      </c>
      <c r="H31" s="84">
        <v>0</v>
      </c>
      <c r="I31" s="84"/>
      <c r="J31" s="84">
        <f>H31+I31</f>
        <v>0</v>
      </c>
      <c r="K31" s="84">
        <f>H31-E31</f>
        <v>-100</v>
      </c>
      <c r="L31" s="84">
        <f>F31-I31</f>
        <v>0</v>
      </c>
      <c r="M31" s="85">
        <f>J31-G31</f>
        <v>-100</v>
      </c>
    </row>
    <row r="32" spans="1:13" s="8" customFormat="1">
      <c r="A32" s="9"/>
    </row>
    <row r="33" spans="1:8" s="21" customFormat="1" ht="39.75" customHeight="1">
      <c r="A33" s="99" t="s">
        <v>68</v>
      </c>
      <c r="B33" s="99"/>
      <c r="C33" s="99"/>
      <c r="E33" s="22"/>
      <c r="G33" s="92" t="s">
        <v>69</v>
      </c>
      <c r="H33" s="93"/>
    </row>
    <row r="34" spans="1:8" s="8" customFormat="1">
      <c r="A34" s="9"/>
    </row>
    <row r="35" spans="1:8" s="8" customFormat="1" ht="30" customHeight="1">
      <c r="A35" s="98"/>
      <c r="B35" s="98"/>
      <c r="C35" s="98"/>
      <c r="D35" s="34"/>
      <c r="E35" s="34"/>
      <c r="F35" s="35"/>
      <c r="G35" s="34"/>
    </row>
    <row r="36" spans="1:8" s="8" customFormat="1" ht="17.25" customHeight="1">
      <c r="A36" s="9"/>
      <c r="D36" s="23"/>
      <c r="F36" s="94"/>
      <c r="G36" s="94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A35:C35"/>
    <mergeCell ref="A18:A19"/>
    <mergeCell ref="B18:B19"/>
    <mergeCell ref="C18:C19"/>
    <mergeCell ref="D18:D19"/>
    <mergeCell ref="A33:C33"/>
    <mergeCell ref="K1:L1"/>
    <mergeCell ref="K2:L2"/>
    <mergeCell ref="K3:L3"/>
    <mergeCell ref="K4:L4"/>
    <mergeCell ref="F36:G36"/>
    <mergeCell ref="G33:H33"/>
    <mergeCell ref="H18:J18"/>
    <mergeCell ref="E18:G18"/>
    <mergeCell ref="E9:I9"/>
    <mergeCell ref="F8:G8"/>
    <mergeCell ref="K18:M18"/>
    <mergeCell ref="A17:C17"/>
    <mergeCell ref="E17:H17"/>
    <mergeCell ref="E10:I10"/>
    <mergeCell ref="F14:G1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0" zoomScaleNormal="100" workbookViewId="0">
      <selection activeCell="M19" sqref="M1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0" t="s">
        <v>12</v>
      </c>
      <c r="I1" s="90"/>
    </row>
    <row r="2" spans="1:9">
      <c r="A2" s="1"/>
      <c r="B2" s="1"/>
      <c r="C2" s="1"/>
      <c r="D2" s="1"/>
      <c r="E2" s="1"/>
      <c r="F2" s="1"/>
      <c r="G2" s="1"/>
      <c r="H2" s="90" t="s">
        <v>13</v>
      </c>
      <c r="I2" s="90"/>
    </row>
    <row r="3" spans="1:9">
      <c r="A3" s="1"/>
      <c r="B3" s="1"/>
      <c r="C3" s="1"/>
      <c r="D3" s="1"/>
      <c r="E3" s="1"/>
      <c r="F3" s="1"/>
      <c r="G3" s="1"/>
      <c r="H3" s="90" t="s">
        <v>14</v>
      </c>
      <c r="I3" s="90"/>
    </row>
    <row r="4" spans="1:9">
      <c r="A4" s="1"/>
      <c r="B4" s="1"/>
      <c r="C4" s="1"/>
      <c r="D4" s="1"/>
      <c r="E4" s="1"/>
      <c r="F4" s="1"/>
      <c r="G4" s="1"/>
      <c r="H4" s="90" t="s">
        <v>15</v>
      </c>
      <c r="I4" s="9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42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43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44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/>
      <c r="D12" s="88"/>
      <c r="E12" s="88"/>
      <c r="F12" s="88"/>
      <c r="G12" s="1"/>
      <c r="H12" s="1"/>
      <c r="I12" s="1"/>
    </row>
    <row r="13" spans="1:9">
      <c r="A13" s="1"/>
      <c r="B13" s="24" t="s">
        <v>63</v>
      </c>
      <c r="C13" s="24"/>
      <c r="D13" s="24"/>
      <c r="E13" s="24"/>
      <c r="F13" s="24"/>
      <c r="G13" s="24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1" t="s">
        <v>79</v>
      </c>
      <c r="E16" s="91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00" t="s">
        <v>45</v>
      </c>
      <c r="B18" s="86" t="s">
        <v>46</v>
      </c>
      <c r="C18" s="86" t="s">
        <v>47</v>
      </c>
      <c r="D18" s="103" t="s">
        <v>1</v>
      </c>
      <c r="E18" s="110" t="s">
        <v>48</v>
      </c>
      <c r="F18" s="111"/>
      <c r="G18" s="112"/>
      <c r="H18" s="103" t="s">
        <v>35</v>
      </c>
      <c r="I18" s="104"/>
      <c r="J18" s="105"/>
    </row>
    <row r="19" spans="1:12" s="6" customFormat="1" ht="102" customHeight="1" thickBot="1">
      <c r="A19" s="101"/>
      <c r="B19" s="87"/>
      <c r="C19" s="87"/>
      <c r="D19" s="113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>
      <c r="A21" s="52">
        <v>421</v>
      </c>
      <c r="B21" s="77" t="s">
        <v>78</v>
      </c>
      <c r="C21" s="52">
        <v>217130</v>
      </c>
      <c r="D21" s="78" t="s">
        <v>66</v>
      </c>
      <c r="E21" s="53">
        <v>42</v>
      </c>
      <c r="F21" s="53" t="s">
        <v>60</v>
      </c>
      <c r="G21" s="53">
        <v>42</v>
      </c>
      <c r="H21" s="53">
        <v>0</v>
      </c>
      <c r="I21" s="53" t="s">
        <v>62</v>
      </c>
      <c r="J21" s="79">
        <v>0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9" t="s">
        <v>68</v>
      </c>
      <c r="B25" s="99"/>
      <c r="C25" s="99"/>
      <c r="E25" s="22"/>
      <c r="G25" s="92" t="s">
        <v>69</v>
      </c>
      <c r="H25" s="93"/>
    </row>
    <row r="26" spans="1:12" s="8" customFormat="1">
      <c r="A26" s="9"/>
    </row>
    <row r="27" spans="1:12" s="8" customFormat="1" ht="30" customHeight="1">
      <c r="A27" s="98"/>
      <c r="B27" s="98"/>
      <c r="C27" s="98"/>
      <c r="D27" s="34"/>
      <c r="E27" s="34"/>
      <c r="F27" s="35"/>
      <c r="G27" s="34"/>
    </row>
    <row r="28" spans="1:12" s="8" customFormat="1" ht="17.25" customHeight="1">
      <c r="A28" s="9"/>
      <c r="D28" s="23"/>
      <c r="F28" s="94"/>
      <c r="G28" s="9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18:A19"/>
    <mergeCell ref="B18:B19"/>
    <mergeCell ref="C18:C19"/>
    <mergeCell ref="A25:C25"/>
    <mergeCell ref="H1:I1"/>
    <mergeCell ref="H2:I2"/>
    <mergeCell ref="H3:I3"/>
    <mergeCell ref="H4:I4"/>
    <mergeCell ref="A27:C27"/>
    <mergeCell ref="F28:G28"/>
    <mergeCell ref="D18:D19"/>
    <mergeCell ref="G25:H25"/>
    <mergeCell ref="H18:J18"/>
    <mergeCell ref="E18:G18"/>
    <mergeCell ref="C9:F9"/>
    <mergeCell ref="D8:E8"/>
    <mergeCell ref="B14:G14"/>
    <mergeCell ref="D16:E16"/>
    <mergeCell ref="C10:F10"/>
    <mergeCell ref="C11:F11"/>
    <mergeCell ref="C12:F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0" t="s">
        <v>12</v>
      </c>
      <c r="I1" s="90"/>
    </row>
    <row r="2" spans="1:9">
      <c r="A2" s="1"/>
      <c r="B2" s="1"/>
      <c r="C2" s="1"/>
      <c r="D2" s="1"/>
      <c r="E2" s="1"/>
      <c r="F2" s="1"/>
      <c r="G2" s="1"/>
      <c r="H2" s="90" t="s">
        <v>13</v>
      </c>
      <c r="I2" s="90"/>
    </row>
    <row r="3" spans="1:9">
      <c r="A3" s="1"/>
      <c r="B3" s="1"/>
      <c r="C3" s="1"/>
      <c r="D3" s="1"/>
      <c r="E3" s="1"/>
      <c r="F3" s="1"/>
      <c r="G3" s="1"/>
      <c r="H3" s="90" t="s">
        <v>14</v>
      </c>
      <c r="I3" s="90"/>
    </row>
    <row r="4" spans="1:9">
      <c r="A4" s="1"/>
      <c r="B4" s="1"/>
      <c r="C4" s="1"/>
      <c r="D4" s="1"/>
      <c r="E4" s="1"/>
      <c r="F4" s="1"/>
      <c r="G4" s="1"/>
      <c r="H4" s="90" t="s">
        <v>15</v>
      </c>
      <c r="I4" s="90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42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51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52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/>
      <c r="D12" s="88"/>
      <c r="E12" s="88"/>
      <c r="F12" s="88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1" t="s">
        <v>22</v>
      </c>
      <c r="E16" s="91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00" t="s">
        <v>47</v>
      </c>
      <c r="B18" s="86" t="s">
        <v>53</v>
      </c>
      <c r="C18" s="103" t="s">
        <v>1</v>
      </c>
      <c r="D18" s="110" t="s">
        <v>48</v>
      </c>
      <c r="E18" s="111"/>
      <c r="F18" s="112"/>
      <c r="G18" s="110" t="s">
        <v>35</v>
      </c>
      <c r="H18" s="111"/>
      <c r="I18" s="114"/>
    </row>
    <row r="19" spans="1:11" s="6" customFormat="1" ht="102" customHeight="1" thickBot="1">
      <c r="A19" s="101"/>
      <c r="B19" s="87"/>
      <c r="C19" s="113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9" t="s">
        <v>10</v>
      </c>
      <c r="B25" s="99"/>
      <c r="C25" s="99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98"/>
      <c r="B27" s="98"/>
      <c r="C27" s="98"/>
      <c r="D27" s="34"/>
      <c r="E27" s="34"/>
      <c r="F27" s="35"/>
      <c r="G27" s="34"/>
    </row>
    <row r="28" spans="1:11" s="8" customFormat="1" ht="17.25" customHeight="1">
      <c r="A28" s="9"/>
      <c r="D28" s="23"/>
      <c r="F28" s="94"/>
      <c r="G28" s="9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2023-03-10T10:51:03Z</dcterms:modified>
</cp:coreProperties>
</file>