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15\Desktop\Норми\"/>
    </mc:Choice>
  </mc:AlternateContent>
  <bookViews>
    <workbookView xWindow="0" yWindow="0" windowWidth="16380" windowHeight="8190" tabRatio="500"/>
  </bookViews>
  <sheets>
    <sheet name="Перелік" sheetId="1" r:id="rId1"/>
  </sheets>
  <definedNames>
    <definedName name="_xlnm._FilterDatabase" localSheetId="0" hidden="1">Перелік!$D$9:$D$567</definedName>
    <definedName name="_xlnm.Print_Area" localSheetId="0">Перелік!$A$1:$R$576</definedName>
  </definedNames>
  <calcPr calcId="162913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567" i="1" l="1"/>
  <c r="R567" i="1" s="1"/>
  <c r="I566" i="1"/>
  <c r="I565" i="1"/>
  <c r="R565" i="1" s="1"/>
  <c r="I564" i="1"/>
  <c r="I563" i="1"/>
  <c r="R563" i="1" s="1"/>
  <c r="I562" i="1"/>
  <c r="R562" i="1" s="1"/>
  <c r="I561" i="1"/>
  <c r="R561" i="1" s="1"/>
  <c r="I560" i="1"/>
  <c r="I559" i="1"/>
  <c r="R559" i="1" s="1"/>
  <c r="I558" i="1"/>
  <c r="R558" i="1" s="1"/>
  <c r="I557" i="1"/>
  <c r="I556" i="1"/>
  <c r="I555" i="1"/>
  <c r="R555" i="1" s="1"/>
  <c r="I554" i="1"/>
  <c r="R554" i="1" s="1"/>
  <c r="I553" i="1"/>
  <c r="R553" i="1" s="1"/>
  <c r="I552" i="1"/>
  <c r="I551" i="1"/>
  <c r="R551" i="1" s="1"/>
  <c r="I550" i="1"/>
  <c r="I549" i="1"/>
  <c r="R549" i="1" s="1"/>
  <c r="I548" i="1"/>
  <c r="I547" i="1"/>
  <c r="R547" i="1" s="1"/>
  <c r="I546" i="1"/>
  <c r="R546" i="1" s="1"/>
  <c r="I545" i="1"/>
  <c r="I544" i="1"/>
  <c r="I543" i="1"/>
  <c r="I542" i="1"/>
  <c r="R542" i="1" s="1"/>
  <c r="I541" i="1"/>
  <c r="I540" i="1"/>
  <c r="I539" i="1"/>
  <c r="R539" i="1" s="1"/>
  <c r="I538" i="1"/>
  <c r="R538" i="1" s="1"/>
  <c r="I537" i="1"/>
  <c r="R537" i="1" s="1"/>
  <c r="I536" i="1"/>
  <c r="I535" i="1"/>
  <c r="R535" i="1" s="1"/>
  <c r="I534" i="1"/>
  <c r="I533" i="1"/>
  <c r="R533" i="1" s="1"/>
  <c r="I532" i="1"/>
  <c r="I531" i="1"/>
  <c r="R531" i="1" s="1"/>
  <c r="I530" i="1"/>
  <c r="R530" i="1" s="1"/>
  <c r="I529" i="1"/>
  <c r="R529" i="1" s="1"/>
  <c r="I528" i="1"/>
  <c r="I527" i="1"/>
  <c r="I526" i="1"/>
  <c r="R526" i="1" s="1"/>
  <c r="I525" i="1"/>
  <c r="I524" i="1"/>
  <c r="I523" i="1"/>
  <c r="R523" i="1" s="1"/>
  <c r="I522" i="1"/>
  <c r="R522" i="1" s="1"/>
  <c r="I521" i="1"/>
  <c r="R521" i="1" s="1"/>
  <c r="I520" i="1"/>
  <c r="I519" i="1"/>
  <c r="R519" i="1" s="1"/>
  <c r="I518" i="1"/>
  <c r="I517" i="1"/>
  <c r="R517" i="1" s="1"/>
  <c r="I516" i="1"/>
  <c r="I515" i="1"/>
  <c r="R515" i="1" s="1"/>
  <c r="I514" i="1"/>
  <c r="R514" i="1" s="1"/>
  <c r="I513" i="1"/>
  <c r="I512" i="1"/>
  <c r="I511" i="1"/>
  <c r="I510" i="1"/>
  <c r="R510" i="1" s="1"/>
  <c r="I509" i="1"/>
  <c r="I508" i="1"/>
  <c r="I507" i="1"/>
  <c r="R507" i="1" s="1"/>
  <c r="I506" i="1"/>
  <c r="R506" i="1" s="1"/>
  <c r="I505" i="1"/>
  <c r="R505" i="1" s="1"/>
  <c r="I504" i="1"/>
  <c r="I503" i="1"/>
  <c r="R503" i="1" s="1"/>
  <c r="I502" i="1"/>
  <c r="I501" i="1"/>
  <c r="R501" i="1" s="1"/>
  <c r="I500" i="1"/>
  <c r="I499" i="1"/>
  <c r="R499" i="1" s="1"/>
  <c r="I498" i="1"/>
  <c r="R498" i="1" s="1"/>
  <c r="I497" i="1"/>
  <c r="R497" i="1" s="1"/>
  <c r="I496" i="1"/>
  <c r="I495" i="1"/>
  <c r="I494" i="1"/>
  <c r="R494" i="1" s="1"/>
  <c r="I493" i="1"/>
  <c r="I492" i="1"/>
  <c r="I491" i="1"/>
  <c r="R491" i="1" s="1"/>
  <c r="I490" i="1"/>
  <c r="R490" i="1" s="1"/>
  <c r="I489" i="1"/>
  <c r="R489" i="1" s="1"/>
  <c r="I488" i="1"/>
  <c r="I487" i="1"/>
  <c r="R487" i="1" s="1"/>
  <c r="I486" i="1"/>
  <c r="I485" i="1"/>
  <c r="R485" i="1" s="1"/>
  <c r="I484" i="1"/>
  <c r="I483" i="1"/>
  <c r="I482" i="1"/>
  <c r="I481" i="1"/>
  <c r="I480" i="1"/>
  <c r="R480" i="1" s="1"/>
  <c r="I479" i="1"/>
  <c r="I478" i="1"/>
  <c r="R478" i="1" s="1"/>
  <c r="I477" i="1"/>
  <c r="I476" i="1"/>
  <c r="R476" i="1" s="1"/>
  <c r="I475" i="1"/>
  <c r="I474" i="1"/>
  <c r="I473" i="1"/>
  <c r="I472" i="1"/>
  <c r="R472" i="1" s="1"/>
  <c r="I471" i="1"/>
  <c r="I470" i="1"/>
  <c r="R470" i="1" s="1"/>
  <c r="I469" i="1"/>
  <c r="I468" i="1"/>
  <c r="R468" i="1" s="1"/>
  <c r="I467" i="1"/>
  <c r="R467" i="1" s="1"/>
  <c r="I466" i="1"/>
  <c r="I465" i="1"/>
  <c r="I464" i="1"/>
  <c r="R464" i="1" s="1"/>
  <c r="I463" i="1"/>
  <c r="R463" i="1" s="1"/>
  <c r="I462" i="1"/>
  <c r="I461" i="1"/>
  <c r="R461" i="1" s="1"/>
  <c r="I460" i="1"/>
  <c r="R460" i="1" s="1"/>
  <c r="I459" i="1"/>
  <c r="I458" i="1"/>
  <c r="I457" i="1"/>
  <c r="I456" i="1"/>
  <c r="R456" i="1" s="1"/>
  <c r="I455" i="1"/>
  <c r="R455" i="1" s="1"/>
  <c r="I454" i="1"/>
  <c r="I453" i="1"/>
  <c r="I452" i="1"/>
  <c r="I451" i="1"/>
  <c r="I450" i="1"/>
  <c r="M450" i="1" s="1"/>
  <c r="O450" i="1" s="1"/>
  <c r="Q450" i="1" s="1"/>
  <c r="I449" i="1"/>
  <c r="R449" i="1" s="1"/>
  <c r="I448" i="1"/>
  <c r="I447" i="1"/>
  <c r="I446" i="1"/>
  <c r="I445" i="1"/>
  <c r="I444" i="1"/>
  <c r="R444" i="1" s="1"/>
  <c r="I443" i="1"/>
  <c r="R443" i="1" s="1"/>
  <c r="I442" i="1"/>
  <c r="I441" i="1"/>
  <c r="I440" i="1"/>
  <c r="R440" i="1" s="1"/>
  <c r="I439" i="1"/>
  <c r="R439" i="1" s="1"/>
  <c r="I438" i="1"/>
  <c r="M438" i="1" s="1"/>
  <c r="O438" i="1" s="1"/>
  <c r="Q438" i="1" s="1"/>
  <c r="I437" i="1"/>
  <c r="I436" i="1"/>
  <c r="R436" i="1" s="1"/>
  <c r="I435" i="1"/>
  <c r="R435" i="1" s="1"/>
  <c r="I434" i="1"/>
  <c r="I433" i="1"/>
  <c r="I432" i="1"/>
  <c r="R432" i="1" s="1"/>
  <c r="I431" i="1"/>
  <c r="R431" i="1" s="1"/>
  <c r="I430" i="1"/>
  <c r="I429" i="1"/>
  <c r="R429" i="1" s="1"/>
  <c r="I428" i="1"/>
  <c r="I427" i="1"/>
  <c r="I426" i="1"/>
  <c r="I425" i="1"/>
  <c r="I424" i="1"/>
  <c r="R424" i="1" s="1"/>
  <c r="I423" i="1"/>
  <c r="R423" i="1" s="1"/>
  <c r="I422" i="1"/>
  <c r="I421" i="1"/>
  <c r="I420" i="1"/>
  <c r="I419" i="1"/>
  <c r="I418" i="1"/>
  <c r="M418" i="1" s="1"/>
  <c r="O418" i="1" s="1"/>
  <c r="Q418" i="1" s="1"/>
  <c r="I417" i="1"/>
  <c r="R417" i="1" s="1"/>
  <c r="I416" i="1"/>
  <c r="R416" i="1" s="1"/>
  <c r="I415" i="1"/>
  <c r="I414" i="1"/>
  <c r="I413" i="1"/>
  <c r="I412" i="1"/>
  <c r="R412" i="1" s="1"/>
  <c r="I411" i="1"/>
  <c r="R411" i="1" s="1"/>
  <c r="I410" i="1"/>
  <c r="I409" i="1"/>
  <c r="R409" i="1" s="1"/>
  <c r="I408" i="1"/>
  <c r="R408" i="1" s="1"/>
  <c r="I407" i="1"/>
  <c r="R407" i="1" s="1"/>
  <c r="I406" i="1"/>
  <c r="I405" i="1"/>
  <c r="I404" i="1"/>
  <c r="R404" i="1" s="1"/>
  <c r="I403" i="1"/>
  <c r="R403" i="1" s="1"/>
  <c r="I402" i="1"/>
  <c r="I401" i="1"/>
  <c r="R401" i="1" s="1"/>
  <c r="I400" i="1"/>
  <c r="R400" i="1" s="1"/>
  <c r="I399" i="1"/>
  <c r="I398" i="1"/>
  <c r="I397" i="1"/>
  <c r="I396" i="1"/>
  <c r="R396" i="1" s="1"/>
  <c r="I395" i="1"/>
  <c r="R395" i="1" s="1"/>
  <c r="I394" i="1"/>
  <c r="I393" i="1"/>
  <c r="R393" i="1" s="1"/>
  <c r="I392" i="1"/>
  <c r="R392" i="1" s="1"/>
  <c r="I391" i="1"/>
  <c r="R391" i="1" s="1"/>
  <c r="I390" i="1"/>
  <c r="I389" i="1"/>
  <c r="I388" i="1"/>
  <c r="R388" i="1" s="1"/>
  <c r="I387" i="1"/>
  <c r="R387" i="1" s="1"/>
  <c r="I386" i="1"/>
  <c r="I385" i="1"/>
  <c r="R385" i="1" s="1"/>
  <c r="I384" i="1"/>
  <c r="R384" i="1" s="1"/>
  <c r="I383" i="1"/>
  <c r="I382" i="1"/>
  <c r="I381" i="1"/>
  <c r="I380" i="1"/>
  <c r="R380" i="1" s="1"/>
  <c r="I379" i="1"/>
  <c r="R379" i="1" s="1"/>
  <c r="I378" i="1"/>
  <c r="I377" i="1"/>
  <c r="R377" i="1" s="1"/>
  <c r="I376" i="1"/>
  <c r="R376" i="1" s="1"/>
  <c r="I375" i="1"/>
  <c r="R375" i="1" s="1"/>
  <c r="I374" i="1"/>
  <c r="I373" i="1"/>
  <c r="I372" i="1"/>
  <c r="R372" i="1" s="1"/>
  <c r="I371" i="1"/>
  <c r="R371" i="1" s="1"/>
  <c r="I370" i="1"/>
  <c r="I369" i="1"/>
  <c r="R369" i="1" s="1"/>
  <c r="I368" i="1"/>
  <c r="R368" i="1" s="1"/>
  <c r="I367" i="1"/>
  <c r="I366" i="1"/>
  <c r="I365" i="1"/>
  <c r="I364" i="1"/>
  <c r="R364" i="1" s="1"/>
  <c r="I363" i="1"/>
  <c r="R363" i="1" s="1"/>
  <c r="I362" i="1"/>
  <c r="I361" i="1"/>
  <c r="R361" i="1" s="1"/>
  <c r="I360" i="1"/>
  <c r="R360" i="1" s="1"/>
  <c r="I359" i="1"/>
  <c r="R359" i="1" s="1"/>
  <c r="I358" i="1"/>
  <c r="I357" i="1"/>
  <c r="I356" i="1"/>
  <c r="R356" i="1" s="1"/>
  <c r="I355" i="1"/>
  <c r="R355" i="1" s="1"/>
  <c r="I354" i="1"/>
  <c r="I353" i="1"/>
  <c r="R353" i="1" s="1"/>
  <c r="I352" i="1"/>
  <c r="R352" i="1" s="1"/>
  <c r="I351" i="1"/>
  <c r="I350" i="1"/>
  <c r="I349" i="1"/>
  <c r="I348" i="1"/>
  <c r="R348" i="1" s="1"/>
  <c r="I347" i="1"/>
  <c r="R347" i="1" s="1"/>
  <c r="I346" i="1"/>
  <c r="I345" i="1"/>
  <c r="R345" i="1" s="1"/>
  <c r="I344" i="1"/>
  <c r="R344" i="1" s="1"/>
  <c r="I343" i="1"/>
  <c r="R343" i="1" s="1"/>
  <c r="I342" i="1"/>
  <c r="I341" i="1"/>
  <c r="I340" i="1"/>
  <c r="R340" i="1" s="1"/>
  <c r="I339" i="1"/>
  <c r="R339" i="1" s="1"/>
  <c r="I338" i="1"/>
  <c r="I337" i="1"/>
  <c r="R337" i="1" s="1"/>
  <c r="I336" i="1"/>
  <c r="R336" i="1" s="1"/>
  <c r="I335" i="1"/>
  <c r="I334" i="1"/>
  <c r="I333" i="1"/>
  <c r="I332" i="1"/>
  <c r="R332" i="1" s="1"/>
  <c r="I331" i="1"/>
  <c r="R331" i="1" s="1"/>
  <c r="I330" i="1"/>
  <c r="I329" i="1"/>
  <c r="R329" i="1" s="1"/>
  <c r="I328" i="1"/>
  <c r="R328" i="1" s="1"/>
  <c r="I327" i="1"/>
  <c r="R327" i="1" s="1"/>
  <c r="I326" i="1"/>
  <c r="I325" i="1"/>
  <c r="I324" i="1"/>
  <c r="R324" i="1" s="1"/>
  <c r="I323" i="1"/>
  <c r="R323" i="1" s="1"/>
  <c r="I322" i="1"/>
  <c r="I321" i="1"/>
  <c r="R321" i="1" s="1"/>
  <c r="I320" i="1"/>
  <c r="R320" i="1" s="1"/>
  <c r="I319" i="1"/>
  <c r="I318" i="1"/>
  <c r="I317" i="1"/>
  <c r="I316" i="1"/>
  <c r="R316" i="1" s="1"/>
  <c r="I315" i="1"/>
  <c r="R315" i="1" s="1"/>
  <c r="I314" i="1"/>
  <c r="I313" i="1"/>
  <c r="R313" i="1" s="1"/>
  <c r="I312" i="1"/>
  <c r="R312" i="1" s="1"/>
  <c r="I311" i="1"/>
  <c r="I310" i="1"/>
  <c r="I309" i="1"/>
  <c r="R309" i="1" s="1"/>
  <c r="I308" i="1"/>
  <c r="R308" i="1" s="1"/>
  <c r="I307" i="1"/>
  <c r="I306" i="1"/>
  <c r="M306" i="1" s="1"/>
  <c r="O306" i="1" s="1"/>
  <c r="Q306" i="1" s="1"/>
  <c r="I305" i="1"/>
  <c r="R305" i="1" s="1"/>
  <c r="I304" i="1"/>
  <c r="I303" i="1"/>
  <c r="M303" i="1" s="1"/>
  <c r="O303" i="1" s="1"/>
  <c r="Q303" i="1" s="1"/>
  <c r="I302" i="1"/>
  <c r="R302" i="1" s="1"/>
  <c r="I301" i="1"/>
  <c r="R301" i="1" s="1"/>
  <c r="I300" i="1"/>
  <c r="R300" i="1" s="1"/>
  <c r="I299" i="1"/>
  <c r="I298" i="1"/>
  <c r="R298" i="1" s="1"/>
  <c r="I297" i="1"/>
  <c r="R297" i="1" s="1"/>
  <c r="I296" i="1"/>
  <c r="R296" i="1" s="1"/>
  <c r="I295" i="1"/>
  <c r="I294" i="1"/>
  <c r="I293" i="1"/>
  <c r="I292" i="1"/>
  <c r="R292" i="1" s="1"/>
  <c r="I291" i="1"/>
  <c r="I290" i="1"/>
  <c r="M290" i="1" s="1"/>
  <c r="O290" i="1" s="1"/>
  <c r="Q290" i="1" s="1"/>
  <c r="I289" i="1"/>
  <c r="R289" i="1" s="1"/>
  <c r="I288" i="1"/>
  <c r="R288" i="1" s="1"/>
  <c r="I287" i="1"/>
  <c r="M287" i="1" s="1"/>
  <c r="O287" i="1" s="1"/>
  <c r="Q287" i="1" s="1"/>
  <c r="I286" i="1"/>
  <c r="I285" i="1"/>
  <c r="R285" i="1" s="1"/>
  <c r="I284" i="1"/>
  <c r="R284" i="1" s="1"/>
  <c r="I283" i="1"/>
  <c r="I282" i="1"/>
  <c r="I281" i="1"/>
  <c r="R281" i="1" s="1"/>
  <c r="I280" i="1"/>
  <c r="R280" i="1" s="1"/>
  <c r="I279" i="1"/>
  <c r="I278" i="1"/>
  <c r="R278" i="1" s="1"/>
  <c r="I277" i="1"/>
  <c r="R277" i="1" s="1"/>
  <c r="I276" i="1"/>
  <c r="R276" i="1" s="1"/>
  <c r="I275" i="1"/>
  <c r="I274" i="1"/>
  <c r="I273" i="1"/>
  <c r="R273" i="1" s="1"/>
  <c r="I272" i="1"/>
  <c r="R272" i="1" s="1"/>
  <c r="I271" i="1"/>
  <c r="I270" i="1"/>
  <c r="R270" i="1" s="1"/>
  <c r="I269" i="1"/>
  <c r="I268" i="1"/>
  <c r="R268" i="1" s="1"/>
  <c r="I267" i="1"/>
  <c r="I266" i="1"/>
  <c r="I265" i="1"/>
  <c r="I264" i="1"/>
  <c r="R264" i="1" s="1"/>
  <c r="I263" i="1"/>
  <c r="M263" i="1" s="1"/>
  <c r="O263" i="1" s="1"/>
  <c r="Q263" i="1" s="1"/>
  <c r="I262" i="1"/>
  <c r="I261" i="1"/>
  <c r="R261" i="1" s="1"/>
  <c r="I260" i="1"/>
  <c r="R260" i="1" s="1"/>
  <c r="I259" i="1"/>
  <c r="M259" i="1" s="1"/>
  <c r="O259" i="1" s="1"/>
  <c r="Q259" i="1" s="1"/>
  <c r="I258" i="1"/>
  <c r="R258" i="1" s="1"/>
  <c r="I257" i="1"/>
  <c r="R257" i="1" s="1"/>
  <c r="I256" i="1"/>
  <c r="R256" i="1" s="1"/>
  <c r="I255" i="1"/>
  <c r="I254" i="1"/>
  <c r="M254" i="1" s="1"/>
  <c r="O254" i="1" s="1"/>
  <c r="Q254" i="1" s="1"/>
  <c r="I253" i="1"/>
  <c r="R253" i="1" s="1"/>
  <c r="I252" i="1"/>
  <c r="R252" i="1" s="1"/>
  <c r="I251" i="1"/>
  <c r="I250" i="1"/>
  <c r="I249" i="1"/>
  <c r="R249" i="1" s="1"/>
  <c r="I248" i="1"/>
  <c r="R248" i="1" s="1"/>
  <c r="I247" i="1"/>
  <c r="I246" i="1"/>
  <c r="R246" i="1" s="1"/>
  <c r="I245" i="1"/>
  <c r="R245" i="1" s="1"/>
  <c r="I244" i="1"/>
  <c r="R244" i="1" s="1"/>
  <c r="I243" i="1"/>
  <c r="I242" i="1"/>
  <c r="I241" i="1"/>
  <c r="R241" i="1" s="1"/>
  <c r="I240" i="1"/>
  <c r="I239" i="1"/>
  <c r="M239" i="1" s="1"/>
  <c r="O239" i="1" s="1"/>
  <c r="Q239" i="1" s="1"/>
  <c r="I238" i="1"/>
  <c r="R238" i="1" s="1"/>
  <c r="I237" i="1"/>
  <c r="I236" i="1"/>
  <c r="R236" i="1" s="1"/>
  <c r="I235" i="1"/>
  <c r="M235" i="1" s="1"/>
  <c r="O235" i="1" s="1"/>
  <c r="Q235" i="1" s="1"/>
  <c r="I234" i="1"/>
  <c r="R234" i="1" s="1"/>
  <c r="I233" i="1"/>
  <c r="I232" i="1"/>
  <c r="R232" i="1" s="1"/>
  <c r="I231" i="1"/>
  <c r="M231" i="1" s="1"/>
  <c r="O231" i="1" s="1"/>
  <c r="Q231" i="1" s="1"/>
  <c r="I230" i="1"/>
  <c r="I229" i="1"/>
  <c r="R229" i="1" s="1"/>
  <c r="I228" i="1"/>
  <c r="I227" i="1"/>
  <c r="M227" i="1" s="1"/>
  <c r="O227" i="1" s="1"/>
  <c r="Q227" i="1" s="1"/>
  <c r="I226" i="1"/>
  <c r="R226" i="1" s="1"/>
  <c r="I225" i="1"/>
  <c r="I224" i="1"/>
  <c r="R224" i="1" s="1"/>
  <c r="I223" i="1"/>
  <c r="M223" i="1" s="1"/>
  <c r="O223" i="1" s="1"/>
  <c r="Q223" i="1" s="1"/>
  <c r="I222" i="1"/>
  <c r="I221" i="1"/>
  <c r="R221" i="1" s="1"/>
  <c r="I220" i="1"/>
  <c r="I219" i="1"/>
  <c r="M219" i="1" s="1"/>
  <c r="O219" i="1" s="1"/>
  <c r="Q219" i="1" s="1"/>
  <c r="I218" i="1"/>
  <c r="R218" i="1" s="1"/>
  <c r="I217" i="1"/>
  <c r="I216" i="1"/>
  <c r="R216" i="1" s="1"/>
  <c r="I215" i="1"/>
  <c r="M215" i="1" s="1"/>
  <c r="O215" i="1" s="1"/>
  <c r="Q215" i="1" s="1"/>
  <c r="I214" i="1"/>
  <c r="I213" i="1"/>
  <c r="R213" i="1" s="1"/>
  <c r="I212" i="1"/>
  <c r="I211" i="1"/>
  <c r="M211" i="1" s="1"/>
  <c r="O211" i="1" s="1"/>
  <c r="Q211" i="1" s="1"/>
  <c r="I210" i="1"/>
  <c r="R210" i="1" s="1"/>
  <c r="I209" i="1"/>
  <c r="I208" i="1"/>
  <c r="R208" i="1" s="1"/>
  <c r="I207" i="1"/>
  <c r="M207" i="1" s="1"/>
  <c r="O207" i="1" s="1"/>
  <c r="Q207" i="1" s="1"/>
  <c r="I206" i="1"/>
  <c r="I205" i="1"/>
  <c r="R205" i="1" s="1"/>
  <c r="I204" i="1"/>
  <c r="I203" i="1"/>
  <c r="M203" i="1" s="1"/>
  <c r="O203" i="1" s="1"/>
  <c r="Q203" i="1" s="1"/>
  <c r="I202" i="1"/>
  <c r="R202" i="1" s="1"/>
  <c r="I201" i="1"/>
  <c r="I200" i="1"/>
  <c r="R200" i="1" s="1"/>
  <c r="I199" i="1"/>
  <c r="M199" i="1" s="1"/>
  <c r="O199" i="1" s="1"/>
  <c r="Q199" i="1" s="1"/>
  <c r="I198" i="1"/>
  <c r="I197" i="1"/>
  <c r="R197" i="1" s="1"/>
  <c r="I196" i="1"/>
  <c r="I195" i="1"/>
  <c r="M195" i="1" s="1"/>
  <c r="O195" i="1" s="1"/>
  <c r="Q195" i="1" s="1"/>
  <c r="I194" i="1"/>
  <c r="R194" i="1" s="1"/>
  <c r="I193" i="1"/>
  <c r="I192" i="1"/>
  <c r="R192" i="1" s="1"/>
  <c r="I191" i="1"/>
  <c r="M191" i="1" s="1"/>
  <c r="O191" i="1" s="1"/>
  <c r="Q191" i="1" s="1"/>
  <c r="I190" i="1"/>
  <c r="I189" i="1"/>
  <c r="R189" i="1" s="1"/>
  <c r="I188" i="1"/>
  <c r="I187" i="1"/>
  <c r="M187" i="1" s="1"/>
  <c r="O187" i="1" s="1"/>
  <c r="Q187" i="1" s="1"/>
  <c r="I186" i="1"/>
  <c r="R186" i="1" s="1"/>
  <c r="I185" i="1"/>
  <c r="I184" i="1"/>
  <c r="R184" i="1" s="1"/>
  <c r="I183" i="1"/>
  <c r="M183" i="1" s="1"/>
  <c r="O183" i="1" s="1"/>
  <c r="Q183" i="1" s="1"/>
  <c r="I182" i="1"/>
  <c r="I181" i="1"/>
  <c r="R181" i="1" s="1"/>
  <c r="I180" i="1"/>
  <c r="I179" i="1"/>
  <c r="M179" i="1" s="1"/>
  <c r="O179" i="1" s="1"/>
  <c r="Q179" i="1" s="1"/>
  <c r="I178" i="1"/>
  <c r="R178" i="1" s="1"/>
  <c r="I177" i="1"/>
  <c r="I176" i="1"/>
  <c r="R176" i="1" s="1"/>
  <c r="I175" i="1"/>
  <c r="M175" i="1" s="1"/>
  <c r="O175" i="1" s="1"/>
  <c r="Q175" i="1" s="1"/>
  <c r="I174" i="1"/>
  <c r="I173" i="1"/>
  <c r="R173" i="1" s="1"/>
  <c r="I172" i="1"/>
  <c r="I171" i="1"/>
  <c r="M171" i="1" s="1"/>
  <c r="O171" i="1" s="1"/>
  <c r="Q171" i="1" s="1"/>
  <c r="I170" i="1"/>
  <c r="R170" i="1" s="1"/>
  <c r="I169" i="1"/>
  <c r="R169" i="1" s="1"/>
  <c r="I168" i="1"/>
  <c r="R168" i="1" s="1"/>
  <c r="I167" i="1"/>
  <c r="M167" i="1" s="1"/>
  <c r="O167" i="1" s="1"/>
  <c r="Q167" i="1" s="1"/>
  <c r="I166" i="1"/>
  <c r="R166" i="1" s="1"/>
  <c r="I165" i="1"/>
  <c r="R165" i="1" s="1"/>
  <c r="I164" i="1"/>
  <c r="R164" i="1" s="1"/>
  <c r="I163" i="1"/>
  <c r="M163" i="1" s="1"/>
  <c r="O163" i="1" s="1"/>
  <c r="Q163" i="1" s="1"/>
  <c r="I162" i="1"/>
  <c r="R162" i="1" s="1"/>
  <c r="I161" i="1"/>
  <c r="R161" i="1" s="1"/>
  <c r="I160" i="1"/>
  <c r="R160" i="1" s="1"/>
  <c r="I159" i="1"/>
  <c r="M159" i="1" s="1"/>
  <c r="O159" i="1" s="1"/>
  <c r="Q159" i="1" s="1"/>
  <c r="I158" i="1"/>
  <c r="R158" i="1" s="1"/>
  <c r="I157" i="1"/>
  <c r="R157" i="1" s="1"/>
  <c r="I156" i="1"/>
  <c r="R156" i="1" s="1"/>
  <c r="I155" i="1"/>
  <c r="M155" i="1" s="1"/>
  <c r="O155" i="1" s="1"/>
  <c r="Q155" i="1" s="1"/>
  <c r="I154" i="1"/>
  <c r="R154" i="1" s="1"/>
  <c r="I153" i="1"/>
  <c r="R153" i="1" s="1"/>
  <c r="I152" i="1"/>
  <c r="R152" i="1" s="1"/>
  <c r="I151" i="1"/>
  <c r="M151" i="1" s="1"/>
  <c r="O151" i="1" s="1"/>
  <c r="Q151" i="1" s="1"/>
  <c r="I150" i="1"/>
  <c r="R150" i="1" s="1"/>
  <c r="I149" i="1"/>
  <c r="R149" i="1" s="1"/>
  <c r="I148" i="1"/>
  <c r="R148" i="1" s="1"/>
  <c r="I147" i="1"/>
  <c r="M147" i="1" s="1"/>
  <c r="O147" i="1" s="1"/>
  <c r="Q147" i="1" s="1"/>
  <c r="I146" i="1"/>
  <c r="R146" i="1" s="1"/>
  <c r="I145" i="1"/>
  <c r="R145" i="1" s="1"/>
  <c r="I144" i="1"/>
  <c r="R144" i="1" s="1"/>
  <c r="I143" i="1"/>
  <c r="M143" i="1" s="1"/>
  <c r="O143" i="1" s="1"/>
  <c r="Q143" i="1" s="1"/>
  <c r="I142" i="1"/>
  <c r="R142" i="1" s="1"/>
  <c r="I141" i="1"/>
  <c r="R141" i="1" s="1"/>
  <c r="I140" i="1"/>
  <c r="R140" i="1" s="1"/>
  <c r="I139" i="1"/>
  <c r="M139" i="1" s="1"/>
  <c r="O139" i="1" s="1"/>
  <c r="Q139" i="1" s="1"/>
  <c r="I138" i="1"/>
  <c r="R138" i="1" s="1"/>
  <c r="I137" i="1"/>
  <c r="R137" i="1" s="1"/>
  <c r="I136" i="1"/>
  <c r="R136" i="1" s="1"/>
  <c r="I135" i="1"/>
  <c r="M135" i="1" s="1"/>
  <c r="O135" i="1" s="1"/>
  <c r="Q135" i="1" s="1"/>
  <c r="I134" i="1"/>
  <c r="R134" i="1" s="1"/>
  <c r="I133" i="1"/>
  <c r="R133" i="1" s="1"/>
  <c r="I132" i="1"/>
  <c r="R132" i="1" s="1"/>
  <c r="I131" i="1"/>
  <c r="M131" i="1" s="1"/>
  <c r="O131" i="1" s="1"/>
  <c r="Q131" i="1" s="1"/>
  <c r="I130" i="1"/>
  <c r="R130" i="1" s="1"/>
  <c r="I129" i="1"/>
  <c r="R129" i="1" s="1"/>
  <c r="I128" i="1"/>
  <c r="R128" i="1" s="1"/>
  <c r="I127" i="1"/>
  <c r="M127" i="1" s="1"/>
  <c r="O127" i="1" s="1"/>
  <c r="Q127" i="1" s="1"/>
  <c r="I126" i="1"/>
  <c r="R126" i="1" s="1"/>
  <c r="I125" i="1"/>
  <c r="R125" i="1" s="1"/>
  <c r="I124" i="1"/>
  <c r="R124" i="1" s="1"/>
  <c r="I123" i="1"/>
  <c r="M123" i="1" s="1"/>
  <c r="O123" i="1" s="1"/>
  <c r="Q123" i="1" s="1"/>
  <c r="I122" i="1"/>
  <c r="R122" i="1" s="1"/>
  <c r="I121" i="1"/>
  <c r="R121" i="1" s="1"/>
  <c r="I120" i="1"/>
  <c r="R120" i="1" s="1"/>
  <c r="I119" i="1"/>
  <c r="M119" i="1" s="1"/>
  <c r="O119" i="1" s="1"/>
  <c r="Q119" i="1" s="1"/>
  <c r="I118" i="1"/>
  <c r="R118" i="1" s="1"/>
  <c r="I117" i="1"/>
  <c r="R117" i="1" s="1"/>
  <c r="I116" i="1"/>
  <c r="R116" i="1" s="1"/>
  <c r="I115" i="1"/>
  <c r="M115" i="1" s="1"/>
  <c r="O115" i="1" s="1"/>
  <c r="Q115" i="1" s="1"/>
  <c r="I114" i="1"/>
  <c r="R114" i="1" s="1"/>
  <c r="I113" i="1"/>
  <c r="R113" i="1" s="1"/>
  <c r="I112" i="1"/>
  <c r="R112" i="1" s="1"/>
  <c r="I111" i="1"/>
  <c r="M111" i="1" s="1"/>
  <c r="O111" i="1" s="1"/>
  <c r="Q111" i="1" s="1"/>
  <c r="I110" i="1"/>
  <c r="R110" i="1" s="1"/>
  <c r="I109" i="1"/>
  <c r="R109" i="1" s="1"/>
  <c r="I108" i="1"/>
  <c r="R108" i="1" s="1"/>
  <c r="I107" i="1"/>
  <c r="M107" i="1" s="1"/>
  <c r="O107" i="1" s="1"/>
  <c r="Q107" i="1" s="1"/>
  <c r="I106" i="1"/>
  <c r="R106" i="1" s="1"/>
  <c r="I105" i="1"/>
  <c r="R105" i="1" s="1"/>
  <c r="I104" i="1"/>
  <c r="R104" i="1" s="1"/>
  <c r="I103" i="1"/>
  <c r="I102" i="1"/>
  <c r="R102" i="1" s="1"/>
  <c r="I101" i="1"/>
  <c r="R101" i="1" s="1"/>
  <c r="I100" i="1"/>
  <c r="R100" i="1" s="1"/>
  <c r="I99" i="1"/>
  <c r="M99" i="1" s="1"/>
  <c r="O99" i="1" s="1"/>
  <c r="Q99" i="1" s="1"/>
  <c r="I98" i="1"/>
  <c r="M98" i="1" s="1"/>
  <c r="O98" i="1" s="1"/>
  <c r="Q98" i="1" s="1"/>
  <c r="I97" i="1"/>
  <c r="R97" i="1" s="1"/>
  <c r="I96" i="1"/>
  <c r="R96" i="1" s="1"/>
  <c r="I95" i="1"/>
  <c r="M95" i="1" s="1"/>
  <c r="O95" i="1" s="1"/>
  <c r="Q95" i="1" s="1"/>
  <c r="I94" i="1"/>
  <c r="R94" i="1" s="1"/>
  <c r="I93" i="1"/>
  <c r="R93" i="1" s="1"/>
  <c r="I92" i="1"/>
  <c r="R92" i="1" s="1"/>
  <c r="I91" i="1"/>
  <c r="M91" i="1" s="1"/>
  <c r="O91" i="1" s="1"/>
  <c r="Q91" i="1" s="1"/>
  <c r="I90" i="1"/>
  <c r="R90" i="1" s="1"/>
  <c r="I89" i="1"/>
  <c r="R89" i="1" s="1"/>
  <c r="I88" i="1"/>
  <c r="R88" i="1" s="1"/>
  <c r="I87" i="1"/>
  <c r="I86" i="1"/>
  <c r="R86" i="1" s="1"/>
  <c r="I85" i="1"/>
  <c r="R85" i="1" s="1"/>
  <c r="I84" i="1"/>
  <c r="R84" i="1" s="1"/>
  <c r="I83" i="1"/>
  <c r="M83" i="1" s="1"/>
  <c r="O83" i="1" s="1"/>
  <c r="Q83" i="1" s="1"/>
  <c r="I82" i="1"/>
  <c r="R82" i="1" s="1"/>
  <c r="I81" i="1"/>
  <c r="R81" i="1" s="1"/>
  <c r="I80" i="1"/>
  <c r="R80" i="1" s="1"/>
  <c r="I79" i="1"/>
  <c r="M79" i="1" s="1"/>
  <c r="O79" i="1" s="1"/>
  <c r="Q79" i="1" s="1"/>
  <c r="I78" i="1"/>
  <c r="R78" i="1" s="1"/>
  <c r="I77" i="1"/>
  <c r="R77" i="1" s="1"/>
  <c r="I76" i="1"/>
  <c r="R76" i="1" s="1"/>
  <c r="I75" i="1"/>
  <c r="M75" i="1" s="1"/>
  <c r="O75" i="1" s="1"/>
  <c r="Q75" i="1" s="1"/>
  <c r="I74" i="1"/>
  <c r="R74" i="1" s="1"/>
  <c r="I73" i="1"/>
  <c r="R73" i="1" s="1"/>
  <c r="I72" i="1"/>
  <c r="R72" i="1" s="1"/>
  <c r="I71" i="1"/>
  <c r="I70" i="1"/>
  <c r="R70" i="1" s="1"/>
  <c r="I69" i="1"/>
  <c r="R69" i="1" s="1"/>
  <c r="I68" i="1"/>
  <c r="R68" i="1" s="1"/>
  <c r="I67" i="1"/>
  <c r="M67" i="1" s="1"/>
  <c r="O67" i="1" s="1"/>
  <c r="Q67" i="1" s="1"/>
  <c r="I66" i="1"/>
  <c r="R66" i="1" s="1"/>
  <c r="I65" i="1"/>
  <c r="R65" i="1" s="1"/>
  <c r="I64" i="1"/>
  <c r="R64" i="1" s="1"/>
  <c r="I63" i="1"/>
  <c r="M63" i="1" s="1"/>
  <c r="O63" i="1" s="1"/>
  <c r="Q63" i="1" s="1"/>
  <c r="I62" i="1"/>
  <c r="R62" i="1" s="1"/>
  <c r="I61" i="1"/>
  <c r="R61" i="1" s="1"/>
  <c r="I60" i="1"/>
  <c r="R60" i="1" s="1"/>
  <c r="I59" i="1"/>
  <c r="M59" i="1" s="1"/>
  <c r="O59" i="1" s="1"/>
  <c r="Q59" i="1" s="1"/>
  <c r="I58" i="1"/>
  <c r="R58" i="1" s="1"/>
  <c r="I57" i="1"/>
  <c r="R57" i="1" s="1"/>
  <c r="I56" i="1"/>
  <c r="R56" i="1" s="1"/>
  <c r="I55" i="1"/>
  <c r="M55" i="1" s="1"/>
  <c r="O55" i="1" s="1"/>
  <c r="Q55" i="1" s="1"/>
  <c r="I54" i="1"/>
  <c r="R54" i="1" s="1"/>
  <c r="I53" i="1"/>
  <c r="R53" i="1" s="1"/>
  <c r="I52" i="1"/>
  <c r="I51" i="1"/>
  <c r="M51" i="1" s="1"/>
  <c r="O51" i="1" s="1"/>
  <c r="Q51" i="1" s="1"/>
  <c r="I50" i="1"/>
  <c r="R50" i="1" s="1"/>
  <c r="I49" i="1"/>
  <c r="R49" i="1" s="1"/>
  <c r="I48" i="1"/>
  <c r="R48" i="1" s="1"/>
  <c r="I47" i="1"/>
  <c r="M47" i="1" s="1"/>
  <c r="O47" i="1" s="1"/>
  <c r="Q47" i="1" s="1"/>
  <c r="I46" i="1"/>
  <c r="R46" i="1" s="1"/>
  <c r="I45" i="1"/>
  <c r="R45" i="1" s="1"/>
  <c r="I44" i="1"/>
  <c r="R44" i="1" s="1"/>
  <c r="I43" i="1"/>
  <c r="M43" i="1" s="1"/>
  <c r="O43" i="1" s="1"/>
  <c r="Q43" i="1" s="1"/>
  <c r="I42" i="1"/>
  <c r="R42" i="1" s="1"/>
  <c r="I41" i="1"/>
  <c r="R41" i="1" s="1"/>
  <c r="I40" i="1"/>
  <c r="R40" i="1" s="1"/>
  <c r="I39" i="1"/>
  <c r="M39" i="1" s="1"/>
  <c r="O39" i="1" s="1"/>
  <c r="Q39" i="1" s="1"/>
  <c r="I38" i="1"/>
  <c r="M38" i="1" s="1"/>
  <c r="O38" i="1" s="1"/>
  <c r="Q38" i="1" s="1"/>
  <c r="I37" i="1"/>
  <c r="I36" i="1"/>
  <c r="R36" i="1" s="1"/>
  <c r="I35" i="1"/>
  <c r="I34" i="1"/>
  <c r="M34" i="1" s="1"/>
  <c r="O34" i="1" s="1"/>
  <c r="Q34" i="1" s="1"/>
  <c r="I33" i="1"/>
  <c r="I32" i="1"/>
  <c r="R32" i="1" s="1"/>
  <c r="I31" i="1"/>
  <c r="I30" i="1"/>
  <c r="M30" i="1" s="1"/>
  <c r="O30" i="1" s="1"/>
  <c r="Q30" i="1" s="1"/>
  <c r="I29" i="1"/>
  <c r="I28" i="1"/>
  <c r="R28" i="1" s="1"/>
  <c r="I27" i="1"/>
  <c r="I26" i="1"/>
  <c r="M26" i="1" s="1"/>
  <c r="O26" i="1" s="1"/>
  <c r="Q26" i="1" s="1"/>
  <c r="I25" i="1"/>
  <c r="I24" i="1"/>
  <c r="R24" i="1" s="1"/>
  <c r="I23" i="1"/>
  <c r="I22" i="1"/>
  <c r="M22" i="1" s="1"/>
  <c r="O22" i="1" s="1"/>
  <c r="Q22" i="1" s="1"/>
  <c r="I21" i="1"/>
  <c r="I20" i="1"/>
  <c r="R20" i="1" s="1"/>
  <c r="I19" i="1"/>
  <c r="I18" i="1"/>
  <c r="M18" i="1" s="1"/>
  <c r="O18" i="1" s="1"/>
  <c r="Q18" i="1" s="1"/>
  <c r="I17" i="1"/>
  <c r="I16" i="1"/>
  <c r="R16" i="1" s="1"/>
  <c r="I15" i="1"/>
  <c r="I14" i="1"/>
  <c r="M14" i="1" s="1"/>
  <c r="O14" i="1" s="1"/>
  <c r="Q14" i="1" s="1"/>
  <c r="I13" i="1"/>
  <c r="I12" i="1"/>
  <c r="R12" i="1" s="1"/>
  <c r="I11" i="1"/>
  <c r="I10" i="1"/>
  <c r="M10" i="1" s="1"/>
  <c r="O10" i="1" s="1"/>
  <c r="Q10" i="1" s="1"/>
  <c r="M375" i="1" l="1"/>
  <c r="O375" i="1" s="1"/>
  <c r="Q375" i="1" s="1"/>
  <c r="M478" i="1"/>
  <c r="O478" i="1" s="1"/>
  <c r="Q478" i="1" s="1"/>
  <c r="M485" i="1"/>
  <c r="O485" i="1" s="1"/>
  <c r="Q485" i="1" s="1"/>
  <c r="M312" i="1"/>
  <c r="O312" i="1" s="1"/>
  <c r="Q312" i="1" s="1"/>
  <c r="M232" i="1"/>
  <c r="O232" i="1" s="1"/>
  <c r="Q232" i="1" s="1"/>
  <c r="M321" i="1"/>
  <c r="O321" i="1" s="1"/>
  <c r="Q321" i="1" s="1"/>
  <c r="M146" i="1"/>
  <c r="O146" i="1" s="1"/>
  <c r="Q146" i="1" s="1"/>
  <c r="M32" i="1"/>
  <c r="O32" i="1" s="1"/>
  <c r="Q32" i="1" s="1"/>
  <c r="M160" i="1"/>
  <c r="O160" i="1" s="1"/>
  <c r="Q160" i="1" s="1"/>
  <c r="M353" i="1"/>
  <c r="O353" i="1" s="1"/>
  <c r="Q353" i="1" s="1"/>
  <c r="M449" i="1"/>
  <c r="O449" i="1" s="1"/>
  <c r="Q449" i="1" s="1"/>
  <c r="M533" i="1"/>
  <c r="O533" i="1" s="1"/>
  <c r="Q533" i="1" s="1"/>
  <c r="M154" i="1"/>
  <c r="O154" i="1" s="1"/>
  <c r="Q154" i="1" s="1"/>
  <c r="M409" i="1"/>
  <c r="O409" i="1" s="1"/>
  <c r="Q409" i="1" s="1"/>
  <c r="M424" i="1"/>
  <c r="O424" i="1" s="1"/>
  <c r="Q424" i="1" s="1"/>
  <c r="R450" i="1"/>
  <c r="M16" i="1"/>
  <c r="O16" i="1" s="1"/>
  <c r="Q16" i="1" s="1"/>
  <c r="M73" i="1"/>
  <c r="O73" i="1" s="1"/>
  <c r="Q73" i="1" s="1"/>
  <c r="M110" i="1"/>
  <c r="O110" i="1" s="1"/>
  <c r="Q110" i="1" s="1"/>
  <c r="M128" i="1"/>
  <c r="O128" i="1" s="1"/>
  <c r="Q128" i="1" s="1"/>
  <c r="M137" i="1"/>
  <c r="O137" i="1" s="1"/>
  <c r="Q137" i="1" s="1"/>
  <c r="M156" i="1"/>
  <c r="O156" i="1" s="1"/>
  <c r="Q156" i="1" s="1"/>
  <c r="M181" i="1"/>
  <c r="O181" i="1" s="1"/>
  <c r="Q181" i="1" s="1"/>
  <c r="M184" i="1"/>
  <c r="O184" i="1" s="1"/>
  <c r="Q184" i="1" s="1"/>
  <c r="M197" i="1"/>
  <c r="O197" i="1" s="1"/>
  <c r="Q197" i="1" s="1"/>
  <c r="M200" i="1"/>
  <c r="O200" i="1" s="1"/>
  <c r="Q200" i="1" s="1"/>
  <c r="M236" i="1"/>
  <c r="O236" i="1" s="1"/>
  <c r="Q236" i="1" s="1"/>
  <c r="M245" i="1"/>
  <c r="O245" i="1" s="1"/>
  <c r="Q245" i="1" s="1"/>
  <c r="M273" i="1"/>
  <c r="O273" i="1" s="1"/>
  <c r="Q273" i="1" s="1"/>
  <c r="M276" i="1"/>
  <c r="O276" i="1" s="1"/>
  <c r="Q276" i="1" s="1"/>
  <c r="M281" i="1"/>
  <c r="O281" i="1" s="1"/>
  <c r="Q281" i="1" s="1"/>
  <c r="M300" i="1"/>
  <c r="O300" i="1" s="1"/>
  <c r="Q300" i="1" s="1"/>
  <c r="R306" i="1"/>
  <c r="M343" i="1"/>
  <c r="O343" i="1" s="1"/>
  <c r="Q343" i="1" s="1"/>
  <c r="M361" i="1"/>
  <c r="O361" i="1" s="1"/>
  <c r="Q361" i="1" s="1"/>
  <c r="M468" i="1"/>
  <c r="O468" i="1" s="1"/>
  <c r="Q468" i="1" s="1"/>
  <c r="M501" i="1"/>
  <c r="O501" i="1" s="1"/>
  <c r="Q501" i="1" s="1"/>
  <c r="M56" i="1"/>
  <c r="O56" i="1" s="1"/>
  <c r="Q56" i="1" s="1"/>
  <c r="M82" i="1"/>
  <c r="O82" i="1" s="1"/>
  <c r="Q82" i="1" s="1"/>
  <c r="M109" i="1"/>
  <c r="O109" i="1" s="1"/>
  <c r="Q109" i="1" s="1"/>
  <c r="M133" i="1"/>
  <c r="O133" i="1" s="1"/>
  <c r="Q133" i="1" s="1"/>
  <c r="M136" i="1"/>
  <c r="O136" i="1" s="1"/>
  <c r="Q136" i="1" s="1"/>
  <c r="M138" i="1"/>
  <c r="O138" i="1" s="1"/>
  <c r="Q138" i="1" s="1"/>
  <c r="M189" i="1"/>
  <c r="O189" i="1" s="1"/>
  <c r="Q189" i="1" s="1"/>
  <c r="M192" i="1"/>
  <c r="O192" i="1" s="1"/>
  <c r="Q192" i="1" s="1"/>
  <c r="M205" i="1"/>
  <c r="O205" i="1" s="1"/>
  <c r="Q205" i="1" s="1"/>
  <c r="M241" i="1"/>
  <c r="O241" i="1" s="1"/>
  <c r="Q241" i="1" s="1"/>
  <c r="M244" i="1"/>
  <c r="O244" i="1" s="1"/>
  <c r="Q244" i="1" s="1"/>
  <c r="M246" i="1"/>
  <c r="O246" i="1" s="1"/>
  <c r="Q246" i="1" s="1"/>
  <c r="M249" i="1"/>
  <c r="O249" i="1" s="1"/>
  <c r="Q249" i="1" s="1"/>
  <c r="M277" i="1"/>
  <c r="O277" i="1" s="1"/>
  <c r="Q277" i="1" s="1"/>
  <c r="M280" i="1"/>
  <c r="O280" i="1" s="1"/>
  <c r="Q280" i="1" s="1"/>
  <c r="M305" i="1"/>
  <c r="O305" i="1" s="1"/>
  <c r="Q305" i="1" s="1"/>
  <c r="M393" i="1"/>
  <c r="O393" i="1" s="1"/>
  <c r="Q393" i="1" s="1"/>
  <c r="M464" i="1"/>
  <c r="O464" i="1" s="1"/>
  <c r="Q464" i="1" s="1"/>
  <c r="M467" i="1"/>
  <c r="O467" i="1" s="1"/>
  <c r="Q467" i="1" s="1"/>
  <c r="M24" i="1"/>
  <c r="O24" i="1" s="1"/>
  <c r="Q24" i="1" s="1"/>
  <c r="M64" i="1"/>
  <c r="O64" i="1" s="1"/>
  <c r="Q64" i="1" s="1"/>
  <c r="M66" i="1"/>
  <c r="O66" i="1" s="1"/>
  <c r="Q66" i="1" s="1"/>
  <c r="M85" i="1"/>
  <c r="O85" i="1" s="1"/>
  <c r="Q85" i="1" s="1"/>
  <c r="M88" i="1"/>
  <c r="O88" i="1" s="1"/>
  <c r="Q88" i="1" s="1"/>
  <c r="R98" i="1"/>
  <c r="M114" i="1"/>
  <c r="O114" i="1" s="1"/>
  <c r="Q114" i="1" s="1"/>
  <c r="M141" i="1"/>
  <c r="O141" i="1" s="1"/>
  <c r="Q141" i="1" s="1"/>
  <c r="M152" i="1"/>
  <c r="O152" i="1" s="1"/>
  <c r="Q152" i="1" s="1"/>
  <c r="M165" i="1"/>
  <c r="O165" i="1" s="1"/>
  <c r="Q165" i="1" s="1"/>
  <c r="M168" i="1"/>
  <c r="O168" i="1" s="1"/>
  <c r="Q168" i="1" s="1"/>
  <c r="M170" i="1"/>
  <c r="O170" i="1" s="1"/>
  <c r="Q170" i="1" s="1"/>
  <c r="M176" i="1"/>
  <c r="O176" i="1" s="1"/>
  <c r="Q176" i="1" s="1"/>
  <c r="M194" i="1"/>
  <c r="O194" i="1" s="1"/>
  <c r="Q194" i="1" s="1"/>
  <c r="M202" i="1"/>
  <c r="O202" i="1" s="1"/>
  <c r="Q202" i="1" s="1"/>
  <c r="M210" i="1"/>
  <c r="O210" i="1" s="1"/>
  <c r="Q210" i="1" s="1"/>
  <c r="M253" i="1"/>
  <c r="O253" i="1" s="1"/>
  <c r="Q253" i="1" s="1"/>
  <c r="M289" i="1"/>
  <c r="O289" i="1" s="1"/>
  <c r="Q289" i="1" s="1"/>
  <c r="M292" i="1"/>
  <c r="O292" i="1" s="1"/>
  <c r="Q292" i="1" s="1"/>
  <c r="M308" i="1"/>
  <c r="O308" i="1" s="1"/>
  <c r="Q308" i="1" s="1"/>
  <c r="M329" i="1"/>
  <c r="O329" i="1" s="1"/>
  <c r="Q329" i="1" s="1"/>
  <c r="M385" i="1"/>
  <c r="O385" i="1" s="1"/>
  <c r="Q385" i="1" s="1"/>
  <c r="M407" i="1"/>
  <c r="O407" i="1" s="1"/>
  <c r="Q407" i="1" s="1"/>
  <c r="M417" i="1"/>
  <c r="O417" i="1" s="1"/>
  <c r="Q417" i="1" s="1"/>
  <c r="M436" i="1"/>
  <c r="O436" i="1" s="1"/>
  <c r="Q436" i="1" s="1"/>
  <c r="M470" i="1"/>
  <c r="O470" i="1" s="1"/>
  <c r="Q470" i="1" s="1"/>
  <c r="M487" i="1"/>
  <c r="O487" i="1" s="1"/>
  <c r="Q487" i="1" s="1"/>
  <c r="M494" i="1"/>
  <c r="O494" i="1" s="1"/>
  <c r="Q494" i="1" s="1"/>
  <c r="M497" i="1"/>
  <c r="O497" i="1" s="1"/>
  <c r="Q497" i="1" s="1"/>
  <c r="M503" i="1"/>
  <c r="O503" i="1" s="1"/>
  <c r="Q503" i="1" s="1"/>
  <c r="M510" i="1"/>
  <c r="O510" i="1" s="1"/>
  <c r="Q510" i="1" s="1"/>
  <c r="M517" i="1"/>
  <c r="O517" i="1" s="1"/>
  <c r="Q517" i="1" s="1"/>
  <c r="R438" i="1"/>
  <c r="M40" i="1"/>
  <c r="O40" i="1" s="1"/>
  <c r="Q40" i="1" s="1"/>
  <c r="M65" i="1"/>
  <c r="O65" i="1" s="1"/>
  <c r="Q65" i="1" s="1"/>
  <c r="M84" i="1"/>
  <c r="O84" i="1" s="1"/>
  <c r="Q84" i="1" s="1"/>
  <c r="M89" i="1"/>
  <c r="O89" i="1" s="1"/>
  <c r="Q89" i="1" s="1"/>
  <c r="R99" i="1"/>
  <c r="M140" i="1"/>
  <c r="O140" i="1" s="1"/>
  <c r="Q140" i="1" s="1"/>
  <c r="M142" i="1"/>
  <c r="O142" i="1" s="1"/>
  <c r="Q142" i="1" s="1"/>
  <c r="M158" i="1"/>
  <c r="O158" i="1" s="1"/>
  <c r="Q158" i="1" s="1"/>
  <c r="M169" i="1"/>
  <c r="O169" i="1" s="1"/>
  <c r="Q169" i="1" s="1"/>
  <c r="M218" i="1"/>
  <c r="O218" i="1" s="1"/>
  <c r="Q218" i="1" s="1"/>
  <c r="M224" i="1"/>
  <c r="O224" i="1" s="1"/>
  <c r="Q224" i="1" s="1"/>
  <c r="M229" i="1"/>
  <c r="O229" i="1" s="1"/>
  <c r="Q229" i="1" s="1"/>
  <c r="M234" i="1"/>
  <c r="O234" i="1" s="1"/>
  <c r="Q234" i="1" s="1"/>
  <c r="M258" i="1"/>
  <c r="O258" i="1" s="1"/>
  <c r="Q258" i="1" s="1"/>
  <c r="R263" i="1"/>
  <c r="M284" i="1"/>
  <c r="O284" i="1" s="1"/>
  <c r="Q284" i="1" s="1"/>
  <c r="M345" i="1"/>
  <c r="O345" i="1" s="1"/>
  <c r="Q345" i="1" s="1"/>
  <c r="M359" i="1"/>
  <c r="O359" i="1" s="1"/>
  <c r="Q359" i="1" s="1"/>
  <c r="M369" i="1"/>
  <c r="O369" i="1" s="1"/>
  <c r="Q369" i="1" s="1"/>
  <c r="R418" i="1"/>
  <c r="M432" i="1"/>
  <c r="O432" i="1" s="1"/>
  <c r="Q432" i="1" s="1"/>
  <c r="M435" i="1"/>
  <c r="O435" i="1" s="1"/>
  <c r="Q435" i="1" s="1"/>
  <c r="M460" i="1"/>
  <c r="O460" i="1" s="1"/>
  <c r="Q460" i="1" s="1"/>
  <c r="R14" i="1"/>
  <c r="R30" i="1"/>
  <c r="M60" i="1"/>
  <c r="O60" i="1" s="1"/>
  <c r="Q60" i="1" s="1"/>
  <c r="R67" i="1"/>
  <c r="M77" i="1"/>
  <c r="O77" i="1" s="1"/>
  <c r="Q77" i="1" s="1"/>
  <c r="M92" i="1"/>
  <c r="O92" i="1" s="1"/>
  <c r="Q92" i="1" s="1"/>
  <c r="M97" i="1"/>
  <c r="O97" i="1" s="1"/>
  <c r="Q97" i="1" s="1"/>
  <c r="M105" i="1"/>
  <c r="O105" i="1" s="1"/>
  <c r="Q105" i="1" s="1"/>
  <c r="M120" i="1"/>
  <c r="O120" i="1" s="1"/>
  <c r="Q120" i="1" s="1"/>
  <c r="M122" i="1"/>
  <c r="O122" i="1" s="1"/>
  <c r="Q122" i="1" s="1"/>
  <c r="M124" i="1"/>
  <c r="O124" i="1" s="1"/>
  <c r="Q124" i="1" s="1"/>
  <c r="M126" i="1"/>
  <c r="O126" i="1" s="1"/>
  <c r="Q126" i="1" s="1"/>
  <c r="M144" i="1"/>
  <c r="O144" i="1" s="1"/>
  <c r="Q144" i="1" s="1"/>
  <c r="M149" i="1"/>
  <c r="O149" i="1" s="1"/>
  <c r="Q149" i="1" s="1"/>
  <c r="M153" i="1"/>
  <c r="O153" i="1" s="1"/>
  <c r="Q153" i="1" s="1"/>
  <c r="M157" i="1"/>
  <c r="O157" i="1" s="1"/>
  <c r="Q157" i="1" s="1"/>
  <c r="M162" i="1"/>
  <c r="O162" i="1" s="1"/>
  <c r="Q162" i="1" s="1"/>
  <c r="M173" i="1"/>
  <c r="O173" i="1" s="1"/>
  <c r="Q173" i="1" s="1"/>
  <c r="M178" i="1"/>
  <c r="O178" i="1" s="1"/>
  <c r="Q178" i="1" s="1"/>
  <c r="M186" i="1"/>
  <c r="O186" i="1" s="1"/>
  <c r="Q186" i="1" s="1"/>
  <c r="M208" i="1"/>
  <c r="O208" i="1" s="1"/>
  <c r="Q208" i="1" s="1"/>
  <c r="M213" i="1"/>
  <c r="O213" i="1" s="1"/>
  <c r="Q213" i="1" s="1"/>
  <c r="M216" i="1"/>
  <c r="O216" i="1" s="1"/>
  <c r="Q216" i="1" s="1"/>
  <c r="M221" i="1"/>
  <c r="O221" i="1" s="1"/>
  <c r="Q221" i="1" s="1"/>
  <c r="M226" i="1"/>
  <c r="O226" i="1" s="1"/>
  <c r="Q226" i="1" s="1"/>
  <c r="M238" i="1"/>
  <c r="O238" i="1" s="1"/>
  <c r="Q238" i="1" s="1"/>
  <c r="M248" i="1"/>
  <c r="O248" i="1" s="1"/>
  <c r="Q248" i="1" s="1"/>
  <c r="M252" i="1"/>
  <c r="O252" i="1" s="1"/>
  <c r="Q252" i="1" s="1"/>
  <c r="R254" i="1"/>
  <c r="R259" i="1"/>
  <c r="M268" i="1"/>
  <c r="O268" i="1" s="1"/>
  <c r="Q268" i="1" s="1"/>
  <c r="M270" i="1"/>
  <c r="O270" i="1" s="1"/>
  <c r="Q270" i="1" s="1"/>
  <c r="M272" i="1"/>
  <c r="O272" i="1" s="1"/>
  <c r="Q272" i="1" s="1"/>
  <c r="M278" i="1"/>
  <c r="O278" i="1" s="1"/>
  <c r="Q278" i="1" s="1"/>
  <c r="M285" i="1"/>
  <c r="O285" i="1" s="1"/>
  <c r="Q285" i="1" s="1"/>
  <c r="M288" i="1"/>
  <c r="O288" i="1" s="1"/>
  <c r="Q288" i="1" s="1"/>
  <c r="R290" i="1"/>
  <c r="M296" i="1"/>
  <c r="O296" i="1" s="1"/>
  <c r="Q296" i="1" s="1"/>
  <c r="M301" i="1"/>
  <c r="O301" i="1" s="1"/>
  <c r="Q301" i="1" s="1"/>
  <c r="M327" i="1"/>
  <c r="O327" i="1" s="1"/>
  <c r="Q327" i="1" s="1"/>
  <c r="M337" i="1"/>
  <c r="O337" i="1" s="1"/>
  <c r="Q337" i="1" s="1"/>
  <c r="M377" i="1"/>
  <c r="O377" i="1" s="1"/>
  <c r="Q377" i="1" s="1"/>
  <c r="M391" i="1"/>
  <c r="O391" i="1" s="1"/>
  <c r="Q391" i="1" s="1"/>
  <c r="M401" i="1"/>
  <c r="O401" i="1" s="1"/>
  <c r="Q401" i="1" s="1"/>
  <c r="M423" i="1"/>
  <c r="O423" i="1" s="1"/>
  <c r="Q423" i="1" s="1"/>
  <c r="M429" i="1"/>
  <c r="O429" i="1" s="1"/>
  <c r="Q429" i="1" s="1"/>
  <c r="M431" i="1"/>
  <c r="O431" i="1" s="1"/>
  <c r="Q431" i="1" s="1"/>
  <c r="M443" i="1"/>
  <c r="O443" i="1" s="1"/>
  <c r="Q443" i="1" s="1"/>
  <c r="M455" i="1"/>
  <c r="O455" i="1" s="1"/>
  <c r="Q455" i="1" s="1"/>
  <c r="M461" i="1"/>
  <c r="O461" i="1" s="1"/>
  <c r="Q461" i="1" s="1"/>
  <c r="M463" i="1"/>
  <c r="O463" i="1" s="1"/>
  <c r="Q463" i="1" s="1"/>
  <c r="M476" i="1"/>
  <c r="O476" i="1" s="1"/>
  <c r="Q476" i="1" s="1"/>
  <c r="M551" i="1"/>
  <c r="O551" i="1" s="1"/>
  <c r="Q551" i="1" s="1"/>
  <c r="M558" i="1"/>
  <c r="O558" i="1" s="1"/>
  <c r="Q558" i="1" s="1"/>
  <c r="M561" i="1"/>
  <c r="O561" i="1" s="1"/>
  <c r="Q561" i="1" s="1"/>
  <c r="M519" i="1"/>
  <c r="O519" i="1" s="1"/>
  <c r="Q519" i="1" s="1"/>
  <c r="M526" i="1"/>
  <c r="O526" i="1" s="1"/>
  <c r="Q526" i="1" s="1"/>
  <c r="M529" i="1"/>
  <c r="O529" i="1" s="1"/>
  <c r="Q529" i="1" s="1"/>
  <c r="M535" i="1"/>
  <c r="O535" i="1" s="1"/>
  <c r="Q535" i="1" s="1"/>
  <c r="M542" i="1"/>
  <c r="O542" i="1" s="1"/>
  <c r="Q542" i="1" s="1"/>
  <c r="M549" i="1"/>
  <c r="O549" i="1" s="1"/>
  <c r="Q549" i="1" s="1"/>
  <c r="R22" i="1"/>
  <c r="R38" i="1"/>
  <c r="M44" i="1"/>
  <c r="O44" i="1" s="1"/>
  <c r="Q44" i="1" s="1"/>
  <c r="M78" i="1"/>
  <c r="O78" i="1" s="1"/>
  <c r="Q78" i="1" s="1"/>
  <c r="M93" i="1"/>
  <c r="O93" i="1" s="1"/>
  <c r="Q93" i="1" s="1"/>
  <c r="M96" i="1"/>
  <c r="O96" i="1" s="1"/>
  <c r="Q96" i="1" s="1"/>
  <c r="M112" i="1"/>
  <c r="O112" i="1" s="1"/>
  <c r="Q112" i="1" s="1"/>
  <c r="M117" i="1"/>
  <c r="O117" i="1" s="1"/>
  <c r="Q117" i="1" s="1"/>
  <c r="M121" i="1"/>
  <c r="O121" i="1" s="1"/>
  <c r="Q121" i="1" s="1"/>
  <c r="M125" i="1"/>
  <c r="O125" i="1" s="1"/>
  <c r="Q125" i="1" s="1"/>
  <c r="M130" i="1"/>
  <c r="O130" i="1" s="1"/>
  <c r="Q130" i="1" s="1"/>
  <c r="M25" i="1"/>
  <c r="O25" i="1" s="1"/>
  <c r="Q25" i="1" s="1"/>
  <c r="R25" i="1"/>
  <c r="M33" i="1"/>
  <c r="O33" i="1" s="1"/>
  <c r="Q33" i="1" s="1"/>
  <c r="R33" i="1"/>
  <c r="R237" i="1"/>
  <c r="M237" i="1"/>
  <c r="O237" i="1" s="1"/>
  <c r="Q237" i="1" s="1"/>
  <c r="M275" i="1"/>
  <c r="O275" i="1" s="1"/>
  <c r="Q275" i="1" s="1"/>
  <c r="R275" i="1"/>
  <c r="R293" i="1"/>
  <c r="M293" i="1"/>
  <c r="O293" i="1" s="1"/>
  <c r="Q293" i="1" s="1"/>
  <c r="R304" i="1"/>
  <c r="M304" i="1"/>
  <c r="O304" i="1" s="1"/>
  <c r="Q304" i="1" s="1"/>
  <c r="R319" i="1"/>
  <c r="M319" i="1"/>
  <c r="O319" i="1" s="1"/>
  <c r="Q319" i="1" s="1"/>
  <c r="R373" i="1"/>
  <c r="M373" i="1"/>
  <c r="O373" i="1" s="1"/>
  <c r="Q373" i="1" s="1"/>
  <c r="R383" i="1"/>
  <c r="M383" i="1"/>
  <c r="O383" i="1" s="1"/>
  <c r="Q383" i="1" s="1"/>
  <c r="M422" i="1"/>
  <c r="O422" i="1" s="1"/>
  <c r="Q422" i="1" s="1"/>
  <c r="R422" i="1"/>
  <c r="R428" i="1"/>
  <c r="M428" i="1"/>
  <c r="O428" i="1" s="1"/>
  <c r="Q428" i="1" s="1"/>
  <c r="R486" i="1"/>
  <c r="M486" i="1"/>
  <c r="O486" i="1" s="1"/>
  <c r="Q486" i="1" s="1"/>
  <c r="R527" i="1"/>
  <c r="M527" i="1"/>
  <c r="O527" i="1" s="1"/>
  <c r="Q527" i="1" s="1"/>
  <c r="M31" i="1"/>
  <c r="O31" i="1" s="1"/>
  <c r="Q31" i="1" s="1"/>
  <c r="R31" i="1"/>
  <c r="R52" i="1"/>
  <c r="M52" i="1"/>
  <c r="O52" i="1" s="1"/>
  <c r="Q52" i="1" s="1"/>
  <c r="M69" i="1"/>
  <c r="O69" i="1" s="1"/>
  <c r="Q69" i="1" s="1"/>
  <c r="M81" i="1"/>
  <c r="O81" i="1" s="1"/>
  <c r="Q81" i="1" s="1"/>
  <c r="M87" i="1"/>
  <c r="O87" i="1" s="1"/>
  <c r="Q87" i="1" s="1"/>
  <c r="R87" i="1"/>
  <c r="M101" i="1"/>
  <c r="O101" i="1" s="1"/>
  <c r="Q101" i="1" s="1"/>
  <c r="M118" i="1"/>
  <c r="O118" i="1" s="1"/>
  <c r="Q118" i="1" s="1"/>
  <c r="M134" i="1"/>
  <c r="O134" i="1" s="1"/>
  <c r="Q134" i="1" s="1"/>
  <c r="M150" i="1"/>
  <c r="O150" i="1" s="1"/>
  <c r="Q150" i="1" s="1"/>
  <c r="M166" i="1"/>
  <c r="O166" i="1" s="1"/>
  <c r="Q166" i="1" s="1"/>
  <c r="R190" i="1"/>
  <c r="M190" i="1"/>
  <c r="O190" i="1" s="1"/>
  <c r="Q190" i="1" s="1"/>
  <c r="R196" i="1"/>
  <c r="M196" i="1"/>
  <c r="O196" i="1" s="1"/>
  <c r="Q196" i="1" s="1"/>
  <c r="R201" i="1"/>
  <c r="M201" i="1"/>
  <c r="O201" i="1" s="1"/>
  <c r="Q201" i="1" s="1"/>
  <c r="R212" i="1"/>
  <c r="M212" i="1"/>
  <c r="O212" i="1" s="1"/>
  <c r="Q212" i="1" s="1"/>
  <c r="R217" i="1"/>
  <c r="M217" i="1"/>
  <c r="O217" i="1" s="1"/>
  <c r="Q217" i="1" s="1"/>
  <c r="R230" i="1"/>
  <c r="M230" i="1"/>
  <c r="O230" i="1" s="1"/>
  <c r="Q230" i="1" s="1"/>
  <c r="R269" i="1"/>
  <c r="M269" i="1"/>
  <c r="O269" i="1" s="1"/>
  <c r="Q269" i="1" s="1"/>
  <c r="R474" i="1"/>
  <c r="M474" i="1"/>
  <c r="O474" i="1" s="1"/>
  <c r="Q474" i="1" s="1"/>
  <c r="R484" i="1"/>
  <c r="M484" i="1"/>
  <c r="O484" i="1" s="1"/>
  <c r="Q484" i="1" s="1"/>
  <c r="R509" i="1"/>
  <c r="M509" i="1"/>
  <c r="O509" i="1" s="1"/>
  <c r="Q509" i="1" s="1"/>
  <c r="M515" i="1"/>
  <c r="O515" i="1" s="1"/>
  <c r="Q515" i="1" s="1"/>
  <c r="R518" i="1"/>
  <c r="M518" i="1"/>
  <c r="O518" i="1" s="1"/>
  <c r="Q518" i="1" s="1"/>
  <c r="M565" i="1"/>
  <c r="O565" i="1" s="1"/>
  <c r="Q565" i="1" s="1"/>
  <c r="R10" i="1"/>
  <c r="M13" i="1"/>
  <c r="O13" i="1" s="1"/>
  <c r="Q13" i="1" s="1"/>
  <c r="R13" i="1"/>
  <c r="R18" i="1"/>
  <c r="M21" i="1"/>
  <c r="O21" i="1" s="1"/>
  <c r="Q21" i="1" s="1"/>
  <c r="R21" i="1"/>
  <c r="R26" i="1"/>
  <c r="M29" i="1"/>
  <c r="O29" i="1" s="1"/>
  <c r="Q29" i="1" s="1"/>
  <c r="R29" i="1"/>
  <c r="R34" i="1"/>
  <c r="M37" i="1"/>
  <c r="O37" i="1" s="1"/>
  <c r="Q37" i="1" s="1"/>
  <c r="R37" i="1"/>
  <c r="M68" i="1"/>
  <c r="O68" i="1" s="1"/>
  <c r="Q68" i="1" s="1"/>
  <c r="M72" i="1"/>
  <c r="O72" i="1" s="1"/>
  <c r="Q72" i="1" s="1"/>
  <c r="M76" i="1"/>
  <c r="O76" i="1" s="1"/>
  <c r="Q76" i="1" s="1"/>
  <c r="M80" i="1"/>
  <c r="O80" i="1" s="1"/>
  <c r="Q80" i="1" s="1"/>
  <c r="R83" i="1"/>
  <c r="M100" i="1"/>
  <c r="O100" i="1" s="1"/>
  <c r="Q100" i="1" s="1"/>
  <c r="M104" i="1"/>
  <c r="O104" i="1" s="1"/>
  <c r="Q104" i="1" s="1"/>
  <c r="M108" i="1"/>
  <c r="O108" i="1" s="1"/>
  <c r="Q108" i="1" s="1"/>
  <c r="M113" i="1"/>
  <c r="O113" i="1" s="1"/>
  <c r="Q113" i="1" s="1"/>
  <c r="M129" i="1"/>
  <c r="O129" i="1" s="1"/>
  <c r="Q129" i="1" s="1"/>
  <c r="M145" i="1"/>
  <c r="O145" i="1" s="1"/>
  <c r="Q145" i="1" s="1"/>
  <c r="M161" i="1"/>
  <c r="O161" i="1" s="1"/>
  <c r="Q161" i="1" s="1"/>
  <c r="R172" i="1"/>
  <c r="M172" i="1"/>
  <c r="O172" i="1" s="1"/>
  <c r="Q172" i="1" s="1"/>
  <c r="R177" i="1"/>
  <c r="M177" i="1"/>
  <c r="O177" i="1" s="1"/>
  <c r="Q177" i="1" s="1"/>
  <c r="R188" i="1"/>
  <c r="M188" i="1"/>
  <c r="O188" i="1" s="1"/>
  <c r="Q188" i="1" s="1"/>
  <c r="R193" i="1"/>
  <c r="M193" i="1"/>
  <c r="O193" i="1" s="1"/>
  <c r="Q193" i="1" s="1"/>
  <c r="R206" i="1"/>
  <c r="M206" i="1"/>
  <c r="O206" i="1" s="1"/>
  <c r="Q206" i="1" s="1"/>
  <c r="R222" i="1"/>
  <c r="M222" i="1"/>
  <c r="O222" i="1" s="1"/>
  <c r="Q222" i="1" s="1"/>
  <c r="R228" i="1"/>
  <c r="M228" i="1"/>
  <c r="O228" i="1" s="1"/>
  <c r="Q228" i="1" s="1"/>
  <c r="R233" i="1"/>
  <c r="M233" i="1"/>
  <c r="O233" i="1" s="1"/>
  <c r="Q233" i="1" s="1"/>
  <c r="R262" i="1"/>
  <c r="M262" i="1"/>
  <c r="O262" i="1" s="1"/>
  <c r="Q262" i="1" s="1"/>
  <c r="M295" i="1"/>
  <c r="O295" i="1" s="1"/>
  <c r="Q295" i="1" s="1"/>
  <c r="R295" i="1"/>
  <c r="M311" i="1"/>
  <c r="O311" i="1" s="1"/>
  <c r="Q311" i="1" s="1"/>
  <c r="R311" i="1"/>
  <c r="R341" i="1"/>
  <c r="M341" i="1"/>
  <c r="O341" i="1" s="1"/>
  <c r="Q341" i="1" s="1"/>
  <c r="R351" i="1"/>
  <c r="M351" i="1"/>
  <c r="O351" i="1" s="1"/>
  <c r="Q351" i="1" s="1"/>
  <c r="R405" i="1"/>
  <c r="M405" i="1"/>
  <c r="O405" i="1" s="1"/>
  <c r="Q405" i="1" s="1"/>
  <c r="R415" i="1"/>
  <c r="M415" i="1"/>
  <c r="O415" i="1" s="1"/>
  <c r="Q415" i="1" s="1"/>
  <c r="R433" i="1"/>
  <c r="M433" i="1"/>
  <c r="O433" i="1" s="1"/>
  <c r="Q433" i="1" s="1"/>
  <c r="M506" i="1"/>
  <c r="O506" i="1" s="1"/>
  <c r="Q506" i="1" s="1"/>
  <c r="R513" i="1"/>
  <c r="M513" i="1"/>
  <c r="O513" i="1" s="1"/>
  <c r="Q513" i="1" s="1"/>
  <c r="R541" i="1"/>
  <c r="M541" i="1"/>
  <c r="O541" i="1" s="1"/>
  <c r="Q541" i="1" s="1"/>
  <c r="M547" i="1"/>
  <c r="O547" i="1" s="1"/>
  <c r="Q547" i="1" s="1"/>
  <c r="R550" i="1"/>
  <c r="M550" i="1"/>
  <c r="O550" i="1" s="1"/>
  <c r="Q550" i="1" s="1"/>
  <c r="M17" i="1"/>
  <c r="O17" i="1" s="1"/>
  <c r="Q17" i="1" s="1"/>
  <c r="R17" i="1"/>
  <c r="R180" i="1"/>
  <c r="M180" i="1"/>
  <c r="O180" i="1" s="1"/>
  <c r="Q180" i="1" s="1"/>
  <c r="R185" i="1"/>
  <c r="M185" i="1"/>
  <c r="O185" i="1" s="1"/>
  <c r="Q185" i="1" s="1"/>
  <c r="R198" i="1"/>
  <c r="M198" i="1"/>
  <c r="O198" i="1" s="1"/>
  <c r="Q198" i="1" s="1"/>
  <c r="R214" i="1"/>
  <c r="M214" i="1"/>
  <c r="O214" i="1" s="1"/>
  <c r="Q214" i="1" s="1"/>
  <c r="M12" i="1"/>
  <c r="O12" i="1" s="1"/>
  <c r="Q12" i="1" s="1"/>
  <c r="M15" i="1"/>
  <c r="O15" i="1" s="1"/>
  <c r="Q15" i="1" s="1"/>
  <c r="R15" i="1"/>
  <c r="M20" i="1"/>
  <c r="O20" i="1" s="1"/>
  <c r="Q20" i="1" s="1"/>
  <c r="M23" i="1"/>
  <c r="O23" i="1" s="1"/>
  <c r="Q23" i="1" s="1"/>
  <c r="R23" i="1"/>
  <c r="M28" i="1"/>
  <c r="O28" i="1" s="1"/>
  <c r="Q28" i="1" s="1"/>
  <c r="M36" i="1"/>
  <c r="O36" i="1" s="1"/>
  <c r="Q36" i="1" s="1"/>
  <c r="M48" i="1"/>
  <c r="O48" i="1" s="1"/>
  <c r="Q48" i="1" s="1"/>
  <c r="M94" i="1"/>
  <c r="O94" i="1" s="1"/>
  <c r="Q94" i="1" s="1"/>
  <c r="M116" i="1"/>
  <c r="O116" i="1" s="1"/>
  <c r="Q116" i="1" s="1"/>
  <c r="M132" i="1"/>
  <c r="O132" i="1" s="1"/>
  <c r="Q132" i="1" s="1"/>
  <c r="M148" i="1"/>
  <c r="O148" i="1" s="1"/>
  <c r="Q148" i="1" s="1"/>
  <c r="M164" i="1"/>
  <c r="O164" i="1" s="1"/>
  <c r="Q164" i="1" s="1"/>
  <c r="R174" i="1"/>
  <c r="M174" i="1"/>
  <c r="O174" i="1" s="1"/>
  <c r="Q174" i="1" s="1"/>
  <c r="M247" i="1"/>
  <c r="O247" i="1" s="1"/>
  <c r="Q247" i="1" s="1"/>
  <c r="R247" i="1"/>
  <c r="R286" i="1"/>
  <c r="M286" i="1"/>
  <c r="O286" i="1" s="1"/>
  <c r="Q286" i="1" s="1"/>
  <c r="R357" i="1"/>
  <c r="M357" i="1"/>
  <c r="O357" i="1" s="1"/>
  <c r="Q357" i="1" s="1"/>
  <c r="R367" i="1"/>
  <c r="M367" i="1"/>
  <c r="O367" i="1" s="1"/>
  <c r="Q367" i="1" s="1"/>
  <c r="R419" i="1"/>
  <c r="M419" i="1"/>
  <c r="O419" i="1" s="1"/>
  <c r="Q419" i="1" s="1"/>
  <c r="M11" i="1"/>
  <c r="O11" i="1" s="1"/>
  <c r="Q11" i="1" s="1"/>
  <c r="R11" i="1"/>
  <c r="M19" i="1"/>
  <c r="O19" i="1" s="1"/>
  <c r="Q19" i="1" s="1"/>
  <c r="R19" i="1"/>
  <c r="M27" i="1"/>
  <c r="O27" i="1" s="1"/>
  <c r="Q27" i="1" s="1"/>
  <c r="R27" i="1"/>
  <c r="M35" i="1"/>
  <c r="O35" i="1" s="1"/>
  <c r="Q35" i="1" s="1"/>
  <c r="R35" i="1"/>
  <c r="M71" i="1"/>
  <c r="O71" i="1" s="1"/>
  <c r="Q71" i="1" s="1"/>
  <c r="R71" i="1"/>
  <c r="M103" i="1"/>
  <c r="O103" i="1" s="1"/>
  <c r="Q103" i="1" s="1"/>
  <c r="R103" i="1"/>
  <c r="R182" i="1"/>
  <c r="M182" i="1"/>
  <c r="O182" i="1" s="1"/>
  <c r="Q182" i="1" s="1"/>
  <c r="R204" i="1"/>
  <c r="M204" i="1"/>
  <c r="O204" i="1" s="1"/>
  <c r="Q204" i="1" s="1"/>
  <c r="R209" i="1"/>
  <c r="M209" i="1"/>
  <c r="O209" i="1" s="1"/>
  <c r="Q209" i="1" s="1"/>
  <c r="R220" i="1"/>
  <c r="M220" i="1"/>
  <c r="O220" i="1" s="1"/>
  <c r="Q220" i="1" s="1"/>
  <c r="R225" i="1"/>
  <c r="M225" i="1"/>
  <c r="O225" i="1" s="1"/>
  <c r="Q225" i="1" s="1"/>
  <c r="R325" i="1"/>
  <c r="M325" i="1"/>
  <c r="O325" i="1" s="1"/>
  <c r="Q325" i="1" s="1"/>
  <c r="R335" i="1"/>
  <c r="M335" i="1"/>
  <c r="O335" i="1" s="1"/>
  <c r="Q335" i="1" s="1"/>
  <c r="R389" i="1"/>
  <c r="M389" i="1"/>
  <c r="O389" i="1" s="1"/>
  <c r="Q389" i="1" s="1"/>
  <c r="R399" i="1"/>
  <c r="M399" i="1"/>
  <c r="O399" i="1" s="1"/>
  <c r="Q399" i="1" s="1"/>
  <c r="R427" i="1"/>
  <c r="M427" i="1"/>
  <c r="O427" i="1" s="1"/>
  <c r="Q427" i="1" s="1"/>
  <c r="M434" i="1"/>
  <c r="O434" i="1" s="1"/>
  <c r="Q434" i="1" s="1"/>
  <c r="R434" i="1"/>
  <c r="R445" i="1"/>
  <c r="M445" i="1"/>
  <c r="O445" i="1" s="1"/>
  <c r="Q445" i="1" s="1"/>
  <c r="R448" i="1"/>
  <c r="M448" i="1"/>
  <c r="O448" i="1" s="1"/>
  <c r="Q448" i="1" s="1"/>
  <c r="R452" i="1"/>
  <c r="M452" i="1"/>
  <c r="O452" i="1" s="1"/>
  <c r="Q452" i="1" s="1"/>
  <c r="R495" i="1"/>
  <c r="M495" i="1"/>
  <c r="O495" i="1" s="1"/>
  <c r="Q495" i="1" s="1"/>
  <c r="M538" i="1"/>
  <c r="O538" i="1" s="1"/>
  <c r="Q538" i="1" s="1"/>
  <c r="R545" i="1"/>
  <c r="M545" i="1"/>
  <c r="O545" i="1" s="1"/>
  <c r="Q545" i="1" s="1"/>
  <c r="R242" i="1"/>
  <c r="M242" i="1"/>
  <c r="O242" i="1" s="1"/>
  <c r="Q242" i="1" s="1"/>
  <c r="M279" i="1"/>
  <c r="O279" i="1" s="1"/>
  <c r="Q279" i="1" s="1"/>
  <c r="R279" i="1"/>
  <c r="M291" i="1"/>
  <c r="O291" i="1" s="1"/>
  <c r="Q291" i="1" s="1"/>
  <c r="R291" i="1"/>
  <c r="R459" i="1"/>
  <c r="M459" i="1"/>
  <c r="O459" i="1" s="1"/>
  <c r="Q459" i="1" s="1"/>
  <c r="R465" i="1"/>
  <c r="M465" i="1"/>
  <c r="O465" i="1" s="1"/>
  <c r="Q465" i="1" s="1"/>
  <c r="R493" i="1"/>
  <c r="M493" i="1"/>
  <c r="O493" i="1" s="1"/>
  <c r="Q493" i="1" s="1"/>
  <c r="R525" i="1"/>
  <c r="M525" i="1"/>
  <c r="O525" i="1" s="1"/>
  <c r="Q525" i="1" s="1"/>
  <c r="R557" i="1"/>
  <c r="M557" i="1"/>
  <c r="O557" i="1" s="1"/>
  <c r="Q557" i="1" s="1"/>
  <c r="R240" i="1"/>
  <c r="M240" i="1"/>
  <c r="O240" i="1" s="1"/>
  <c r="Q240" i="1" s="1"/>
  <c r="M243" i="1"/>
  <c r="O243" i="1" s="1"/>
  <c r="Q243" i="1" s="1"/>
  <c r="R243" i="1"/>
  <c r="R265" i="1"/>
  <c r="M265" i="1"/>
  <c r="O265" i="1" s="1"/>
  <c r="Q265" i="1" s="1"/>
  <c r="R274" i="1"/>
  <c r="M274" i="1"/>
  <c r="O274" i="1" s="1"/>
  <c r="Q274" i="1" s="1"/>
  <c r="M302" i="1"/>
  <c r="O302" i="1" s="1"/>
  <c r="Q302" i="1" s="1"/>
  <c r="M307" i="1"/>
  <c r="O307" i="1" s="1"/>
  <c r="Q307" i="1" s="1"/>
  <c r="R307" i="1"/>
  <c r="M309" i="1"/>
  <c r="O309" i="1" s="1"/>
  <c r="Q309" i="1" s="1"/>
  <c r="R317" i="1"/>
  <c r="M317" i="1"/>
  <c r="O317" i="1" s="1"/>
  <c r="Q317" i="1" s="1"/>
  <c r="R333" i="1"/>
  <c r="M333" i="1"/>
  <c r="O333" i="1" s="1"/>
  <c r="Q333" i="1" s="1"/>
  <c r="R349" i="1"/>
  <c r="M349" i="1"/>
  <c r="O349" i="1" s="1"/>
  <c r="Q349" i="1" s="1"/>
  <c r="R365" i="1"/>
  <c r="M365" i="1"/>
  <c r="O365" i="1" s="1"/>
  <c r="Q365" i="1" s="1"/>
  <c r="R381" i="1"/>
  <c r="M381" i="1"/>
  <c r="O381" i="1" s="1"/>
  <c r="Q381" i="1" s="1"/>
  <c r="R397" i="1"/>
  <c r="M397" i="1"/>
  <c r="O397" i="1" s="1"/>
  <c r="Q397" i="1" s="1"/>
  <c r="R413" i="1"/>
  <c r="M413" i="1"/>
  <c r="O413" i="1" s="1"/>
  <c r="Q413" i="1" s="1"/>
  <c r="R420" i="1"/>
  <c r="M420" i="1"/>
  <c r="O420" i="1" s="1"/>
  <c r="Q420" i="1" s="1"/>
  <c r="R447" i="1"/>
  <c r="M447" i="1"/>
  <c r="O447" i="1" s="1"/>
  <c r="Q447" i="1" s="1"/>
  <c r="R451" i="1"/>
  <c r="M451" i="1"/>
  <c r="O451" i="1" s="1"/>
  <c r="Q451" i="1" s="1"/>
  <c r="M454" i="1"/>
  <c r="O454" i="1" s="1"/>
  <c r="Q454" i="1" s="1"/>
  <c r="R454" i="1"/>
  <c r="M456" i="1"/>
  <c r="O456" i="1" s="1"/>
  <c r="Q456" i="1" s="1"/>
  <c r="M466" i="1"/>
  <c r="O466" i="1" s="1"/>
  <c r="Q466" i="1" s="1"/>
  <c r="R466" i="1"/>
  <c r="R482" i="1"/>
  <c r="M482" i="1"/>
  <c r="O482" i="1" s="1"/>
  <c r="Q482" i="1" s="1"/>
  <c r="M490" i="1"/>
  <c r="O490" i="1" s="1"/>
  <c r="Q490" i="1" s="1"/>
  <c r="M499" i="1"/>
  <c r="O499" i="1" s="1"/>
  <c r="Q499" i="1" s="1"/>
  <c r="R502" i="1"/>
  <c r="M502" i="1"/>
  <c r="O502" i="1" s="1"/>
  <c r="Q502" i="1" s="1"/>
  <c r="R511" i="1"/>
  <c r="M511" i="1"/>
  <c r="O511" i="1" s="1"/>
  <c r="Q511" i="1" s="1"/>
  <c r="M522" i="1"/>
  <c r="O522" i="1" s="1"/>
  <c r="Q522" i="1" s="1"/>
  <c r="M531" i="1"/>
  <c r="O531" i="1" s="1"/>
  <c r="Q531" i="1" s="1"/>
  <c r="R534" i="1"/>
  <c r="M534" i="1"/>
  <c r="O534" i="1" s="1"/>
  <c r="Q534" i="1" s="1"/>
  <c r="R543" i="1"/>
  <c r="M543" i="1"/>
  <c r="O543" i="1" s="1"/>
  <c r="Q543" i="1" s="1"/>
  <c r="M554" i="1"/>
  <c r="O554" i="1" s="1"/>
  <c r="Q554" i="1" s="1"/>
  <c r="M256" i="1"/>
  <c r="O256" i="1" s="1"/>
  <c r="Q256" i="1" s="1"/>
  <c r="M257" i="1"/>
  <c r="O257" i="1" s="1"/>
  <c r="Q257" i="1" s="1"/>
  <c r="M260" i="1"/>
  <c r="O260" i="1" s="1"/>
  <c r="Q260" i="1" s="1"/>
  <c r="M261" i="1"/>
  <c r="O261" i="1" s="1"/>
  <c r="Q261" i="1" s="1"/>
  <c r="M264" i="1"/>
  <c r="O264" i="1" s="1"/>
  <c r="Q264" i="1" s="1"/>
  <c r="M297" i="1"/>
  <c r="O297" i="1" s="1"/>
  <c r="Q297" i="1" s="1"/>
  <c r="M313" i="1"/>
  <c r="O313" i="1" s="1"/>
  <c r="Q313" i="1" s="1"/>
  <c r="M315" i="1"/>
  <c r="O315" i="1" s="1"/>
  <c r="Q315" i="1" s="1"/>
  <c r="M323" i="1"/>
  <c r="O323" i="1" s="1"/>
  <c r="Q323" i="1" s="1"/>
  <c r="M331" i="1"/>
  <c r="O331" i="1" s="1"/>
  <c r="Q331" i="1" s="1"/>
  <c r="M339" i="1"/>
  <c r="O339" i="1" s="1"/>
  <c r="Q339" i="1" s="1"/>
  <c r="M347" i="1"/>
  <c r="O347" i="1" s="1"/>
  <c r="Q347" i="1" s="1"/>
  <c r="M355" i="1"/>
  <c r="O355" i="1" s="1"/>
  <c r="Q355" i="1" s="1"/>
  <c r="M363" i="1"/>
  <c r="O363" i="1" s="1"/>
  <c r="Q363" i="1" s="1"/>
  <c r="M371" i="1"/>
  <c r="O371" i="1" s="1"/>
  <c r="Q371" i="1" s="1"/>
  <c r="M379" i="1"/>
  <c r="O379" i="1" s="1"/>
  <c r="Q379" i="1" s="1"/>
  <c r="M387" i="1"/>
  <c r="O387" i="1" s="1"/>
  <c r="Q387" i="1" s="1"/>
  <c r="M395" i="1"/>
  <c r="O395" i="1" s="1"/>
  <c r="Q395" i="1" s="1"/>
  <c r="M403" i="1"/>
  <c r="O403" i="1" s="1"/>
  <c r="Q403" i="1" s="1"/>
  <c r="M411" i="1"/>
  <c r="O411" i="1" s="1"/>
  <c r="Q411" i="1" s="1"/>
  <c r="M439" i="1"/>
  <c r="O439" i="1" s="1"/>
  <c r="Q439" i="1" s="1"/>
  <c r="M440" i="1"/>
  <c r="O440" i="1" s="1"/>
  <c r="Q440" i="1" s="1"/>
  <c r="M444" i="1"/>
  <c r="O444" i="1" s="1"/>
  <c r="Q444" i="1" s="1"/>
  <c r="M472" i="1"/>
  <c r="O472" i="1" s="1"/>
  <c r="Q472" i="1" s="1"/>
  <c r="M480" i="1"/>
  <c r="O480" i="1" s="1"/>
  <c r="Q480" i="1" s="1"/>
  <c r="M489" i="1"/>
  <c r="O489" i="1" s="1"/>
  <c r="Q489" i="1" s="1"/>
  <c r="M491" i="1"/>
  <c r="O491" i="1" s="1"/>
  <c r="Q491" i="1" s="1"/>
  <c r="M498" i="1"/>
  <c r="O498" i="1" s="1"/>
  <c r="Q498" i="1" s="1"/>
  <c r="M505" i="1"/>
  <c r="O505" i="1" s="1"/>
  <c r="Q505" i="1" s="1"/>
  <c r="M507" i="1"/>
  <c r="O507" i="1" s="1"/>
  <c r="Q507" i="1" s="1"/>
  <c r="M514" i="1"/>
  <c r="O514" i="1" s="1"/>
  <c r="Q514" i="1" s="1"/>
  <c r="M521" i="1"/>
  <c r="O521" i="1" s="1"/>
  <c r="Q521" i="1" s="1"/>
  <c r="M523" i="1"/>
  <c r="O523" i="1" s="1"/>
  <c r="Q523" i="1" s="1"/>
  <c r="M530" i="1"/>
  <c r="O530" i="1" s="1"/>
  <c r="Q530" i="1" s="1"/>
  <c r="M537" i="1"/>
  <c r="O537" i="1" s="1"/>
  <c r="Q537" i="1" s="1"/>
  <c r="M539" i="1"/>
  <c r="O539" i="1" s="1"/>
  <c r="Q539" i="1" s="1"/>
  <c r="M546" i="1"/>
  <c r="O546" i="1" s="1"/>
  <c r="Q546" i="1" s="1"/>
  <c r="M553" i="1"/>
  <c r="O553" i="1" s="1"/>
  <c r="Q553" i="1" s="1"/>
  <c r="M555" i="1"/>
  <c r="O555" i="1" s="1"/>
  <c r="Q555" i="1" s="1"/>
  <c r="M267" i="1"/>
  <c r="O267" i="1" s="1"/>
  <c r="Q267" i="1" s="1"/>
  <c r="R267" i="1"/>
  <c r="M299" i="1"/>
  <c r="O299" i="1" s="1"/>
  <c r="Q299" i="1" s="1"/>
  <c r="R299" i="1"/>
  <c r="M430" i="1"/>
  <c r="O430" i="1" s="1"/>
  <c r="Q430" i="1" s="1"/>
  <c r="R430" i="1"/>
  <c r="M462" i="1"/>
  <c r="O462" i="1" s="1"/>
  <c r="Q462" i="1" s="1"/>
  <c r="R462" i="1"/>
  <c r="R469" i="1"/>
  <c r="M469" i="1"/>
  <c r="O469" i="1" s="1"/>
  <c r="Q469" i="1" s="1"/>
  <c r="M42" i="1"/>
  <c r="O42" i="1" s="1"/>
  <c r="Q42" i="1" s="1"/>
  <c r="M45" i="1"/>
  <c r="O45" i="1" s="1"/>
  <c r="Q45" i="1" s="1"/>
  <c r="M62" i="1"/>
  <c r="O62" i="1" s="1"/>
  <c r="Q62" i="1" s="1"/>
  <c r="M86" i="1"/>
  <c r="O86" i="1" s="1"/>
  <c r="Q86" i="1" s="1"/>
  <c r="M251" i="1"/>
  <c r="O251" i="1" s="1"/>
  <c r="Q251" i="1" s="1"/>
  <c r="R251" i="1"/>
  <c r="M283" i="1"/>
  <c r="O283" i="1" s="1"/>
  <c r="Q283" i="1" s="1"/>
  <c r="R283" i="1"/>
  <c r="R437" i="1"/>
  <c r="M437" i="1"/>
  <c r="O437" i="1" s="1"/>
  <c r="Q437" i="1" s="1"/>
  <c r="R477" i="1"/>
  <c r="M477" i="1"/>
  <c r="O477" i="1" s="1"/>
  <c r="Q477" i="1" s="1"/>
  <c r="M41" i="1"/>
  <c r="O41" i="1" s="1"/>
  <c r="Q41" i="1" s="1"/>
  <c r="M46" i="1"/>
  <c r="O46" i="1" s="1"/>
  <c r="Q46" i="1" s="1"/>
  <c r="M49" i="1"/>
  <c r="O49" i="1" s="1"/>
  <c r="Q49" i="1" s="1"/>
  <c r="M50" i="1"/>
  <c r="O50" i="1" s="1"/>
  <c r="Q50" i="1" s="1"/>
  <c r="M53" i="1"/>
  <c r="O53" i="1" s="1"/>
  <c r="Q53" i="1" s="1"/>
  <c r="M54" i="1"/>
  <c r="O54" i="1" s="1"/>
  <c r="Q54" i="1" s="1"/>
  <c r="M57" i="1"/>
  <c r="O57" i="1" s="1"/>
  <c r="Q57" i="1" s="1"/>
  <c r="M58" i="1"/>
  <c r="O58" i="1" s="1"/>
  <c r="Q58" i="1" s="1"/>
  <c r="M61" i="1"/>
  <c r="O61" i="1" s="1"/>
  <c r="Q61" i="1" s="1"/>
  <c r="M70" i="1"/>
  <c r="O70" i="1" s="1"/>
  <c r="Q70" i="1" s="1"/>
  <c r="M102" i="1"/>
  <c r="O102" i="1" s="1"/>
  <c r="Q102" i="1" s="1"/>
  <c r="R294" i="1"/>
  <c r="M294" i="1"/>
  <c r="O294" i="1" s="1"/>
  <c r="Q294" i="1" s="1"/>
  <c r="R310" i="1"/>
  <c r="M310" i="1"/>
  <c r="O310" i="1" s="1"/>
  <c r="Q310" i="1" s="1"/>
  <c r="R425" i="1"/>
  <c r="M425" i="1"/>
  <c r="O425" i="1" s="1"/>
  <c r="Q425" i="1" s="1"/>
  <c r="R457" i="1"/>
  <c r="M457" i="1"/>
  <c r="O457" i="1" s="1"/>
  <c r="Q457" i="1" s="1"/>
  <c r="M475" i="1"/>
  <c r="O475" i="1" s="1"/>
  <c r="Q475" i="1" s="1"/>
  <c r="R475" i="1"/>
  <c r="M483" i="1"/>
  <c r="O483" i="1" s="1"/>
  <c r="Q483" i="1" s="1"/>
  <c r="R483" i="1"/>
  <c r="M74" i="1"/>
  <c r="O74" i="1" s="1"/>
  <c r="Q74" i="1" s="1"/>
  <c r="R75" i="1"/>
  <c r="M90" i="1"/>
  <c r="O90" i="1" s="1"/>
  <c r="Q90" i="1" s="1"/>
  <c r="R91" i="1"/>
  <c r="M106" i="1"/>
  <c r="O106" i="1" s="1"/>
  <c r="Q106" i="1" s="1"/>
  <c r="R107" i="1"/>
  <c r="R421" i="1"/>
  <c r="M421" i="1"/>
  <c r="O421" i="1" s="1"/>
  <c r="Q421" i="1" s="1"/>
  <c r="M446" i="1"/>
  <c r="O446" i="1" s="1"/>
  <c r="Q446" i="1" s="1"/>
  <c r="R446" i="1"/>
  <c r="R453" i="1"/>
  <c r="M453" i="1"/>
  <c r="O453" i="1" s="1"/>
  <c r="Q453" i="1" s="1"/>
  <c r="R473" i="1"/>
  <c r="M473" i="1"/>
  <c r="O473" i="1" s="1"/>
  <c r="Q473" i="1" s="1"/>
  <c r="R481" i="1"/>
  <c r="M481" i="1"/>
  <c r="O481" i="1" s="1"/>
  <c r="Q481" i="1" s="1"/>
  <c r="R39" i="1"/>
  <c r="R43" i="1"/>
  <c r="R47" i="1"/>
  <c r="R51" i="1"/>
  <c r="R55" i="1"/>
  <c r="R59" i="1"/>
  <c r="R63" i="1"/>
  <c r="R79" i="1"/>
  <c r="R95" i="1"/>
  <c r="R250" i="1"/>
  <c r="M250" i="1"/>
  <c r="O250" i="1" s="1"/>
  <c r="Q250" i="1" s="1"/>
  <c r="M255" i="1"/>
  <c r="O255" i="1" s="1"/>
  <c r="Q255" i="1" s="1"/>
  <c r="R255" i="1"/>
  <c r="R266" i="1"/>
  <c r="M266" i="1"/>
  <c r="O266" i="1" s="1"/>
  <c r="Q266" i="1" s="1"/>
  <c r="M271" i="1"/>
  <c r="O271" i="1" s="1"/>
  <c r="Q271" i="1" s="1"/>
  <c r="R271" i="1"/>
  <c r="R282" i="1"/>
  <c r="M282" i="1"/>
  <c r="O282" i="1" s="1"/>
  <c r="Q282" i="1" s="1"/>
  <c r="R441" i="1"/>
  <c r="M441" i="1"/>
  <c r="O441" i="1" s="1"/>
  <c r="Q441" i="1" s="1"/>
  <c r="M471" i="1"/>
  <c r="O471" i="1" s="1"/>
  <c r="Q471" i="1" s="1"/>
  <c r="R471" i="1"/>
  <c r="M479" i="1"/>
  <c r="O479" i="1" s="1"/>
  <c r="Q479" i="1" s="1"/>
  <c r="R479" i="1"/>
  <c r="M314" i="1"/>
  <c r="O314" i="1" s="1"/>
  <c r="Q314" i="1" s="1"/>
  <c r="R314" i="1"/>
  <c r="M318" i="1"/>
  <c r="O318" i="1" s="1"/>
  <c r="Q318" i="1" s="1"/>
  <c r="R318" i="1"/>
  <c r="M322" i="1"/>
  <c r="O322" i="1" s="1"/>
  <c r="Q322" i="1" s="1"/>
  <c r="R322" i="1"/>
  <c r="M326" i="1"/>
  <c r="O326" i="1" s="1"/>
  <c r="Q326" i="1" s="1"/>
  <c r="R326" i="1"/>
  <c r="M330" i="1"/>
  <c r="O330" i="1" s="1"/>
  <c r="Q330" i="1" s="1"/>
  <c r="R330" i="1"/>
  <c r="M334" i="1"/>
  <c r="O334" i="1" s="1"/>
  <c r="Q334" i="1" s="1"/>
  <c r="R334" i="1"/>
  <c r="M338" i="1"/>
  <c r="O338" i="1" s="1"/>
  <c r="Q338" i="1" s="1"/>
  <c r="R338" i="1"/>
  <c r="M342" i="1"/>
  <c r="O342" i="1" s="1"/>
  <c r="Q342" i="1" s="1"/>
  <c r="R342" i="1"/>
  <c r="M346" i="1"/>
  <c r="O346" i="1" s="1"/>
  <c r="Q346" i="1" s="1"/>
  <c r="R346" i="1"/>
  <c r="M350" i="1"/>
  <c r="O350" i="1" s="1"/>
  <c r="Q350" i="1" s="1"/>
  <c r="R350" i="1"/>
  <c r="M354" i="1"/>
  <c r="O354" i="1" s="1"/>
  <c r="Q354" i="1" s="1"/>
  <c r="R354" i="1"/>
  <c r="M358" i="1"/>
  <c r="O358" i="1" s="1"/>
  <c r="Q358" i="1" s="1"/>
  <c r="R358" i="1"/>
  <c r="M362" i="1"/>
  <c r="O362" i="1" s="1"/>
  <c r="Q362" i="1" s="1"/>
  <c r="R362" i="1"/>
  <c r="M366" i="1"/>
  <c r="O366" i="1" s="1"/>
  <c r="Q366" i="1" s="1"/>
  <c r="R366" i="1"/>
  <c r="M370" i="1"/>
  <c r="O370" i="1" s="1"/>
  <c r="Q370" i="1" s="1"/>
  <c r="R370" i="1"/>
  <c r="M374" i="1"/>
  <c r="O374" i="1" s="1"/>
  <c r="Q374" i="1" s="1"/>
  <c r="R374" i="1"/>
  <c r="M378" i="1"/>
  <c r="O378" i="1" s="1"/>
  <c r="Q378" i="1" s="1"/>
  <c r="R378" i="1"/>
  <c r="M382" i="1"/>
  <c r="O382" i="1" s="1"/>
  <c r="Q382" i="1" s="1"/>
  <c r="R382" i="1"/>
  <c r="M386" i="1"/>
  <c r="O386" i="1" s="1"/>
  <c r="Q386" i="1" s="1"/>
  <c r="R386" i="1"/>
  <c r="M390" i="1"/>
  <c r="O390" i="1" s="1"/>
  <c r="Q390" i="1" s="1"/>
  <c r="R390" i="1"/>
  <c r="M394" i="1"/>
  <c r="O394" i="1" s="1"/>
  <c r="Q394" i="1" s="1"/>
  <c r="R394" i="1"/>
  <c r="M398" i="1"/>
  <c r="O398" i="1" s="1"/>
  <c r="Q398" i="1" s="1"/>
  <c r="R398" i="1"/>
  <c r="M402" i="1"/>
  <c r="O402" i="1" s="1"/>
  <c r="Q402" i="1" s="1"/>
  <c r="R402" i="1"/>
  <c r="M406" i="1"/>
  <c r="O406" i="1" s="1"/>
  <c r="Q406" i="1" s="1"/>
  <c r="R406" i="1"/>
  <c r="M410" i="1"/>
  <c r="O410" i="1" s="1"/>
  <c r="Q410" i="1" s="1"/>
  <c r="R410" i="1"/>
  <c r="M414" i="1"/>
  <c r="O414" i="1" s="1"/>
  <c r="Q414" i="1" s="1"/>
  <c r="R414" i="1"/>
  <c r="M426" i="1"/>
  <c r="O426" i="1" s="1"/>
  <c r="Q426" i="1" s="1"/>
  <c r="R426" i="1"/>
  <c r="M442" i="1"/>
  <c r="O442" i="1" s="1"/>
  <c r="Q442" i="1" s="1"/>
  <c r="R442" i="1"/>
  <c r="M458" i="1"/>
  <c r="O458" i="1" s="1"/>
  <c r="Q458" i="1" s="1"/>
  <c r="R458" i="1"/>
  <c r="R111" i="1"/>
  <c r="R115" i="1"/>
  <c r="R119" i="1"/>
  <c r="R123" i="1"/>
  <c r="R127" i="1"/>
  <c r="R131" i="1"/>
  <c r="R135" i="1"/>
  <c r="R139" i="1"/>
  <c r="R143" i="1"/>
  <c r="R147" i="1"/>
  <c r="R151" i="1"/>
  <c r="R155" i="1"/>
  <c r="R159" i="1"/>
  <c r="R163" i="1"/>
  <c r="R167" i="1"/>
  <c r="R171" i="1"/>
  <c r="R175" i="1"/>
  <c r="R179" i="1"/>
  <c r="R183" i="1"/>
  <c r="R187" i="1"/>
  <c r="R191" i="1"/>
  <c r="R195" i="1"/>
  <c r="R199" i="1"/>
  <c r="R203" i="1"/>
  <c r="R207" i="1"/>
  <c r="R211" i="1"/>
  <c r="R215" i="1"/>
  <c r="R219" i="1"/>
  <c r="R223" i="1"/>
  <c r="R227" i="1"/>
  <c r="R231" i="1"/>
  <c r="R235" i="1"/>
  <c r="R239" i="1"/>
  <c r="M298" i="1"/>
  <c r="O298" i="1" s="1"/>
  <c r="Q298" i="1" s="1"/>
  <c r="M316" i="1"/>
  <c r="O316" i="1" s="1"/>
  <c r="Q316" i="1" s="1"/>
  <c r="M320" i="1"/>
  <c r="O320" i="1" s="1"/>
  <c r="Q320" i="1" s="1"/>
  <c r="M324" i="1"/>
  <c r="O324" i="1" s="1"/>
  <c r="Q324" i="1" s="1"/>
  <c r="M328" i="1"/>
  <c r="O328" i="1" s="1"/>
  <c r="Q328" i="1" s="1"/>
  <c r="M332" i="1"/>
  <c r="O332" i="1" s="1"/>
  <c r="Q332" i="1" s="1"/>
  <c r="M336" i="1"/>
  <c r="O336" i="1" s="1"/>
  <c r="Q336" i="1" s="1"/>
  <c r="M340" i="1"/>
  <c r="O340" i="1" s="1"/>
  <c r="Q340" i="1" s="1"/>
  <c r="M344" i="1"/>
  <c r="O344" i="1" s="1"/>
  <c r="Q344" i="1" s="1"/>
  <c r="M348" i="1"/>
  <c r="O348" i="1" s="1"/>
  <c r="Q348" i="1" s="1"/>
  <c r="M352" i="1"/>
  <c r="O352" i="1" s="1"/>
  <c r="Q352" i="1" s="1"/>
  <c r="M356" i="1"/>
  <c r="O356" i="1" s="1"/>
  <c r="Q356" i="1" s="1"/>
  <c r="M360" i="1"/>
  <c r="O360" i="1" s="1"/>
  <c r="Q360" i="1" s="1"/>
  <c r="M364" i="1"/>
  <c r="O364" i="1" s="1"/>
  <c r="Q364" i="1" s="1"/>
  <c r="M368" i="1"/>
  <c r="O368" i="1" s="1"/>
  <c r="Q368" i="1" s="1"/>
  <c r="M372" i="1"/>
  <c r="O372" i="1" s="1"/>
  <c r="Q372" i="1" s="1"/>
  <c r="M376" i="1"/>
  <c r="O376" i="1" s="1"/>
  <c r="Q376" i="1" s="1"/>
  <c r="M380" i="1"/>
  <c r="O380" i="1" s="1"/>
  <c r="Q380" i="1" s="1"/>
  <c r="M384" i="1"/>
  <c r="O384" i="1" s="1"/>
  <c r="Q384" i="1" s="1"/>
  <c r="M388" i="1"/>
  <c r="O388" i="1" s="1"/>
  <c r="Q388" i="1" s="1"/>
  <c r="M392" i="1"/>
  <c r="O392" i="1" s="1"/>
  <c r="Q392" i="1" s="1"/>
  <c r="M396" i="1"/>
  <c r="O396" i="1" s="1"/>
  <c r="Q396" i="1" s="1"/>
  <c r="M400" i="1"/>
  <c r="O400" i="1" s="1"/>
  <c r="Q400" i="1" s="1"/>
  <c r="M404" i="1"/>
  <c r="O404" i="1" s="1"/>
  <c r="Q404" i="1" s="1"/>
  <c r="M408" i="1"/>
  <c r="O408" i="1" s="1"/>
  <c r="Q408" i="1" s="1"/>
  <c r="M412" i="1"/>
  <c r="O412" i="1" s="1"/>
  <c r="Q412" i="1" s="1"/>
  <c r="M416" i="1"/>
  <c r="O416" i="1" s="1"/>
  <c r="Q416" i="1" s="1"/>
  <c r="R566" i="1"/>
  <c r="M566" i="1"/>
  <c r="O566" i="1" s="1"/>
  <c r="Q566" i="1" s="1"/>
  <c r="R287" i="1"/>
  <c r="R303" i="1"/>
  <c r="M564" i="1"/>
  <c r="O564" i="1" s="1"/>
  <c r="Q564" i="1" s="1"/>
  <c r="R564" i="1"/>
  <c r="M560" i="1"/>
  <c r="O560" i="1" s="1"/>
  <c r="Q560" i="1" s="1"/>
  <c r="R560" i="1"/>
  <c r="M488" i="1"/>
  <c r="O488" i="1" s="1"/>
  <c r="Q488" i="1" s="1"/>
  <c r="R488" i="1"/>
  <c r="M492" i="1"/>
  <c r="O492" i="1" s="1"/>
  <c r="Q492" i="1" s="1"/>
  <c r="R492" i="1"/>
  <c r="M496" i="1"/>
  <c r="O496" i="1" s="1"/>
  <c r="Q496" i="1" s="1"/>
  <c r="R496" i="1"/>
  <c r="M500" i="1"/>
  <c r="O500" i="1" s="1"/>
  <c r="Q500" i="1" s="1"/>
  <c r="R500" i="1"/>
  <c r="M504" i="1"/>
  <c r="O504" i="1" s="1"/>
  <c r="Q504" i="1" s="1"/>
  <c r="R504" i="1"/>
  <c r="M508" i="1"/>
  <c r="O508" i="1" s="1"/>
  <c r="Q508" i="1" s="1"/>
  <c r="R508" i="1"/>
  <c r="M512" i="1"/>
  <c r="O512" i="1" s="1"/>
  <c r="Q512" i="1" s="1"/>
  <c r="R512" i="1"/>
  <c r="M516" i="1"/>
  <c r="O516" i="1" s="1"/>
  <c r="Q516" i="1" s="1"/>
  <c r="R516" i="1"/>
  <c r="M520" i="1"/>
  <c r="O520" i="1" s="1"/>
  <c r="Q520" i="1" s="1"/>
  <c r="R520" i="1"/>
  <c r="M524" i="1"/>
  <c r="O524" i="1" s="1"/>
  <c r="Q524" i="1" s="1"/>
  <c r="R524" i="1"/>
  <c r="M528" i="1"/>
  <c r="O528" i="1" s="1"/>
  <c r="Q528" i="1" s="1"/>
  <c r="R528" i="1"/>
  <c r="M532" i="1"/>
  <c r="O532" i="1" s="1"/>
  <c r="Q532" i="1" s="1"/>
  <c r="R532" i="1"/>
  <c r="M536" i="1"/>
  <c r="O536" i="1" s="1"/>
  <c r="Q536" i="1" s="1"/>
  <c r="R536" i="1"/>
  <c r="M540" i="1"/>
  <c r="O540" i="1" s="1"/>
  <c r="Q540" i="1" s="1"/>
  <c r="R540" i="1"/>
  <c r="M544" i="1"/>
  <c r="O544" i="1" s="1"/>
  <c r="Q544" i="1" s="1"/>
  <c r="R544" i="1"/>
  <c r="M548" i="1"/>
  <c r="O548" i="1" s="1"/>
  <c r="Q548" i="1" s="1"/>
  <c r="R548" i="1"/>
  <c r="M552" i="1"/>
  <c r="O552" i="1" s="1"/>
  <c r="Q552" i="1" s="1"/>
  <c r="R552" i="1"/>
  <c r="M556" i="1"/>
  <c r="O556" i="1" s="1"/>
  <c r="Q556" i="1" s="1"/>
  <c r="R556" i="1"/>
  <c r="M562" i="1"/>
  <c r="O562" i="1" s="1"/>
  <c r="Q562" i="1" s="1"/>
  <c r="M559" i="1"/>
  <c r="O559" i="1" s="1"/>
  <c r="Q559" i="1" s="1"/>
  <c r="M563" i="1"/>
  <c r="O563" i="1" s="1"/>
  <c r="Q563" i="1" s="1"/>
  <c r="M567" i="1"/>
  <c r="O567" i="1" s="1"/>
  <c r="Q567" i="1" s="1"/>
</calcChain>
</file>

<file path=xl/sharedStrings.xml><?xml version="1.0" encoding="utf-8"?>
<sst xmlns="http://schemas.openxmlformats.org/spreadsheetml/2006/main" count="1704" uniqueCount="78">
  <si>
    <t>Перелік норм споживання теплової енергії у будівлі/будинку протягом опалювального періоду.</t>
  </si>
  <si>
    <t>Вулиця</t>
  </si>
  <si>
    <t>Буди-нок</t>
  </si>
  <si>
    <t>Тип будинку</t>
  </si>
  <si>
    <t>Повер-ховість</t>
  </si>
  <si>
    <t>Рік забудови</t>
  </si>
  <si>
    <t>Об’єм, м³</t>
  </si>
  <si>
    <t>Питома опалювальна характе-ристика</t>
  </si>
  <si>
    <t>Qmax,
Гкал/год</t>
  </si>
  <si>
    <r>
      <rPr>
        <sz val="8"/>
        <rFont val="Arial"/>
        <charset val="204"/>
      </rPr>
      <t xml:space="preserve">t вн.норм, </t>
    </r>
    <r>
      <rPr>
        <sz val="8"/>
        <rFont val="Arial"/>
        <family val="2"/>
        <charset val="204"/>
      </rPr>
      <t>°</t>
    </r>
    <r>
      <rPr>
        <sz val="8"/>
        <rFont val="Arial"/>
        <charset val="204"/>
      </rPr>
      <t>С</t>
    </r>
  </si>
  <si>
    <r>
      <rPr>
        <sz val="8"/>
        <rFont val="Arial"/>
        <charset val="204"/>
      </rPr>
      <t xml:space="preserve">t сер.оп.пер, </t>
    </r>
    <r>
      <rPr>
        <sz val="8"/>
        <rFont val="Arial"/>
        <family val="2"/>
        <charset val="1"/>
      </rPr>
      <t>°С</t>
    </r>
  </si>
  <si>
    <r>
      <rPr>
        <sz val="8"/>
        <rFont val="Arial"/>
        <charset val="204"/>
      </rPr>
      <t xml:space="preserve">t min оп.пер, </t>
    </r>
    <r>
      <rPr>
        <sz val="8"/>
        <rFont val="Arial"/>
        <family val="2"/>
        <charset val="1"/>
      </rPr>
      <t>°С</t>
    </r>
  </si>
  <si>
    <t>Q буд.норм, Гкал/год</t>
  </si>
  <si>
    <r>
      <rPr>
        <sz val="8"/>
        <rFont val="Arial"/>
        <charset val="204"/>
      </rPr>
      <t>Трива-лість оп.періоду П</t>
    </r>
    <r>
      <rPr>
        <sz val="6"/>
        <rFont val="Arial"/>
        <charset val="204"/>
      </rPr>
      <t>0</t>
    </r>
    <r>
      <rPr>
        <sz val="8"/>
        <rFont val="Arial"/>
        <charset val="204"/>
      </rPr>
      <t>, діб</t>
    </r>
  </si>
  <si>
    <t>Q буд.за оп.пер.норм, Гкал</t>
  </si>
  <si>
    <r>
      <rPr>
        <sz val="8"/>
        <rFont val="Arial"/>
        <charset val="204"/>
      </rPr>
      <t>Загальна опал.площа, м</t>
    </r>
    <r>
      <rPr>
        <sz val="8"/>
        <rFont val="Times New Roman"/>
        <family val="1"/>
        <charset val="1"/>
      </rPr>
      <t>²</t>
    </r>
  </si>
  <si>
    <r>
      <rPr>
        <sz val="8"/>
        <rFont val="Arial"/>
        <charset val="204"/>
      </rPr>
      <t>N буд, Гкал/м</t>
    </r>
    <r>
      <rPr>
        <sz val="8"/>
        <rFont val="Times New Roman"/>
        <family val="1"/>
        <charset val="1"/>
      </rPr>
      <t>²</t>
    </r>
  </si>
  <si>
    <r>
      <rPr>
        <sz val="8"/>
        <rFont val="Arial"/>
        <charset val="204"/>
      </rPr>
      <t>Напов-нення будин-ку,м</t>
    </r>
    <r>
      <rPr>
        <sz val="8"/>
        <rFont val="Arial"/>
        <family val="2"/>
        <charset val="1"/>
      </rPr>
      <t>³</t>
    </r>
  </si>
  <si>
    <t>Грушевського</t>
  </si>
  <si>
    <t>житловий</t>
  </si>
  <si>
    <t>нежитловий</t>
  </si>
  <si>
    <t>Миру</t>
  </si>
  <si>
    <t>Пархоменка</t>
  </si>
  <si>
    <t>Перемоги</t>
  </si>
  <si>
    <t>Стуса</t>
  </si>
  <si>
    <t>Українки</t>
  </si>
  <si>
    <t>Хмельницького</t>
  </si>
  <si>
    <t>Шахтарська</t>
  </si>
  <si>
    <t>Автобусна</t>
  </si>
  <si>
    <t>Винниченка</t>
  </si>
  <si>
    <t>Героїв ЗСУ (Гагаріна)</t>
  </si>
  <si>
    <t>Генерала Р.Шухевича</t>
  </si>
  <si>
    <t>Героїв АТО</t>
  </si>
  <si>
    <t>Дружби пр-т</t>
  </si>
  <si>
    <t>Кауркова</t>
  </si>
  <si>
    <t>Княгині Ольги</t>
  </si>
  <si>
    <t>Кобзаря</t>
  </si>
  <si>
    <t>Кримського</t>
  </si>
  <si>
    <t>Кропивницького</t>
  </si>
  <si>
    <t>Куліша</t>
  </si>
  <si>
    <t>Луцька</t>
  </si>
  <si>
    <t xml:space="preserve">Левка Лук’яненка </t>
  </si>
  <si>
    <t>Левка Лук’яненка</t>
  </si>
  <si>
    <t>Митрополита Шептицького</t>
  </si>
  <si>
    <t>Мікрорайон 15-й</t>
  </si>
  <si>
    <t>35А</t>
  </si>
  <si>
    <t>Мікрорайон 5-й</t>
  </si>
  <si>
    <t>Мікрорайон 6-Й</t>
  </si>
  <si>
    <t>Мікрорайон Шахтарський</t>
  </si>
  <si>
    <t>До 1980</t>
  </si>
  <si>
    <t>Небесної Сотні</t>
  </si>
  <si>
    <t>Нововолинська</t>
  </si>
  <si>
    <t>20А</t>
  </si>
  <si>
    <t>Перемоги пр-т</t>
  </si>
  <si>
    <t xml:space="preserve">Академіка Амосова </t>
  </si>
  <si>
    <t>Академіка Амосова</t>
  </si>
  <si>
    <t>Провулок Поштовий</t>
  </si>
  <si>
    <t>Пчілки</t>
  </si>
  <si>
    <t>Святого Володимира</t>
  </si>
  <si>
    <t>Сірка</t>
  </si>
  <si>
    <t>Січових Стрільців</t>
  </si>
  <si>
    <t>Сковороди</t>
  </si>
  <si>
    <t>Соборна</t>
  </si>
  <si>
    <t>Сонячна</t>
  </si>
  <si>
    <t>Хвильового</t>
  </si>
  <si>
    <t xml:space="preserve">Шевченка б-р </t>
  </si>
  <si>
    <t>Шопена</t>
  </si>
  <si>
    <t>Додаток 1</t>
  </si>
  <si>
    <t>до рішення виконавчого комітету</t>
  </si>
  <si>
    <t>Нововолинської міської ради</t>
  </si>
  <si>
    <t xml:space="preserve">     </t>
  </si>
  <si>
    <t>Тетяна  Корнійчук</t>
  </si>
  <si>
    <t>Вікторія Герасимик</t>
  </si>
  <si>
    <t xml:space="preserve">Керуюча справами                                                                                                    Валентина СТЕПЮК  </t>
  </si>
  <si>
    <t>Населений пункт</t>
  </si>
  <si>
    <t>Благодатне</t>
  </si>
  <si>
    <t>Нововолинськ</t>
  </si>
  <si>
    <t>21 вересня 2023 року № 371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</si>
</sst>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"/>
    <numFmt numFmtId="165" formatCode="0.000"/>
    <numFmt numFmtId="166" formatCode="#,##0.0"/>
    <numFmt numFmtId="167" formatCode="#,##0.000000"/>
  </numFmts>
  <fonts count="11" x14ac:knownFonts="1">
    <font>
      <sz val="8"/>
      <name val="Arial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1"/>
    </font>
    <font>
      <sz val="6"/>
      <name val="Arial"/>
      <charset val="204"/>
    </font>
    <font>
      <sz val="8"/>
      <name val="Times New Roman"/>
      <family val="1"/>
      <charset val="1"/>
    </font>
    <font>
      <sz val="7"/>
      <name val="Arial"/>
      <charset val="204"/>
    </font>
    <font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4ECC5"/>
        <bgColor rgb="FFDDDDDD"/>
      </patternFill>
    </fill>
  </fills>
  <borders count="3">
    <border>
      <left/>
      <right/>
      <top/>
      <bottom/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4" fontId="0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2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center" wrapText="1"/>
    </xf>
    <xf numFmtId="1" fontId="0" fillId="0" borderId="2" xfId="0" applyNumberFormat="1" applyFill="1" applyBorder="1" applyAlignment="1">
      <alignment horizontal="right" vertical="center" wrapText="1"/>
    </xf>
    <xf numFmtId="1" fontId="2" fillId="0" borderId="2" xfId="0" applyNumberFormat="1" applyFont="1" applyFill="1" applyBorder="1" applyAlignment="1">
      <alignment horizontal="right" vertical="center"/>
    </xf>
    <xf numFmtId="165" fontId="2" fillId="0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3" fontId="2" fillId="0" borderId="2" xfId="0" applyNumberFormat="1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/>
    </xf>
    <xf numFmtId="167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Fill="1" applyBorder="1" applyAlignment="1">
      <alignment horizontal="right" vertical="center"/>
    </xf>
    <xf numFmtId="165" fontId="0" fillId="0" borderId="2" xfId="0" applyNumberForma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1" fontId="2" fillId="0" borderId="2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0" fontId="0" fillId="0" borderId="2" xfId="0" applyFont="1" applyFill="1" applyBorder="1" applyAlignment="1">
      <alignment horizontal="right" vertical="center"/>
    </xf>
    <xf numFmtId="165" fontId="0" fillId="0" borderId="2" xfId="0" applyNumberFormat="1" applyFont="1" applyFill="1" applyBorder="1" applyAlignment="1">
      <alignment horizontal="right" vertical="center"/>
    </xf>
    <xf numFmtId="1" fontId="7" fillId="0" borderId="2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left" vertical="center" wrapText="1"/>
    </xf>
    <xf numFmtId="1" fontId="8" fillId="0" borderId="2" xfId="0" applyNumberFormat="1" applyFont="1" applyFill="1" applyBorder="1" applyAlignment="1">
      <alignment vertical="center"/>
    </xf>
    <xf numFmtId="165" fontId="8" fillId="0" borderId="2" xfId="0" applyNumberFormat="1" applyFont="1" applyFill="1" applyBorder="1" applyAlignment="1">
      <alignment vertical="center"/>
    </xf>
    <xf numFmtId="164" fontId="8" fillId="0" borderId="2" xfId="0" applyNumberFormat="1" applyFont="1" applyFill="1" applyBorder="1" applyAlignment="1">
      <alignment horizontal="right" vertical="center"/>
    </xf>
    <xf numFmtId="3" fontId="8" fillId="0" borderId="2" xfId="0" applyNumberFormat="1" applyFont="1" applyFill="1" applyBorder="1" applyAlignment="1">
      <alignment horizontal="center" vertical="center"/>
    </xf>
    <xf numFmtId="166" fontId="8" fillId="0" borderId="2" xfId="0" applyNumberFormat="1" applyFont="1" applyFill="1" applyBorder="1" applyAlignment="1">
      <alignment horizontal="center" vertical="center"/>
    </xf>
    <xf numFmtId="167" fontId="8" fillId="0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2" xfId="0" applyNumberFormat="1" applyFill="1" applyBorder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</cellXfs>
  <cellStyles count="1">
    <cellStyle name="Звичайни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4ECC5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CCC08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P576"/>
  <sheetViews>
    <sheetView tabSelected="1" topLeftCell="A319" zoomScaleNormal="100" workbookViewId="0">
      <selection activeCell="B310" sqref="B310:B349"/>
    </sheetView>
  </sheetViews>
  <sheetFormatPr defaultColWidth="14.33203125" defaultRowHeight="11.25" x14ac:dyDescent="0.2"/>
  <cols>
    <col min="1" max="1" width="14.6640625" customWidth="1"/>
    <col min="2" max="2" width="19.83203125" style="1" customWidth="1"/>
    <col min="3" max="3" width="4.83203125" style="45" customWidth="1"/>
    <col min="4" max="4" width="11.5" style="1" customWidth="1"/>
    <col min="5" max="5" width="4.6640625" style="1" customWidth="1"/>
    <col min="6" max="6" width="5.33203125" style="1" customWidth="1"/>
    <col min="7" max="7" width="6.83203125" style="1" customWidth="1"/>
    <col min="8" max="8" width="7.83203125" style="1" customWidth="1"/>
    <col min="9" max="9" width="9" style="1" customWidth="1"/>
    <col min="10" max="10" width="8.83203125" style="1" customWidth="1"/>
    <col min="11" max="12" width="7.33203125" style="1" customWidth="1"/>
    <col min="13" max="13" width="9.33203125" style="1" customWidth="1"/>
    <col min="14" max="14" width="6.83203125" style="1" customWidth="1"/>
    <col min="15" max="15" width="11.83203125" style="1" customWidth="1"/>
    <col min="16" max="16" width="9.33203125" style="2" customWidth="1"/>
    <col min="17" max="17" width="9.33203125" style="3" customWidth="1"/>
    <col min="18" max="18" width="7" style="3" customWidth="1"/>
  </cols>
  <sheetData>
    <row r="2" spans="1:42" ht="18.75" x14ac:dyDescent="0.3">
      <c r="M2" s="11" t="s">
        <v>67</v>
      </c>
    </row>
    <row r="3" spans="1:42" ht="18.75" x14ac:dyDescent="0.3">
      <c r="M3" s="11" t="s">
        <v>68</v>
      </c>
    </row>
    <row r="4" spans="1:42" ht="18.75" x14ac:dyDescent="0.3">
      <c r="M4" s="11" t="s">
        <v>69</v>
      </c>
    </row>
    <row r="5" spans="1:42" ht="18.75" x14ac:dyDescent="0.2">
      <c r="M5" s="12" t="s">
        <v>77</v>
      </c>
    </row>
    <row r="7" spans="1:42" ht="15.75" x14ac:dyDescent="0.2">
      <c r="A7" s="48" t="s">
        <v>0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</row>
    <row r="8" spans="1:42" ht="15.75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</row>
    <row r="9" spans="1:42" s="10" customFormat="1" ht="65.099999999999994" customHeight="1" x14ac:dyDescent="0.2">
      <c r="A9" s="4" t="s">
        <v>74</v>
      </c>
      <c r="B9" s="4" t="s">
        <v>1</v>
      </c>
      <c r="C9" s="4" t="s">
        <v>2</v>
      </c>
      <c r="D9" s="4" t="s">
        <v>3</v>
      </c>
      <c r="E9" s="4" t="s">
        <v>4</v>
      </c>
      <c r="F9" s="4" t="s">
        <v>5</v>
      </c>
      <c r="G9" s="4" t="s">
        <v>6</v>
      </c>
      <c r="H9" s="5" t="s">
        <v>7</v>
      </c>
      <c r="I9" s="6" t="s">
        <v>8</v>
      </c>
      <c r="J9" s="7" t="s">
        <v>9</v>
      </c>
      <c r="K9" s="7" t="s">
        <v>10</v>
      </c>
      <c r="L9" s="7" t="s">
        <v>11</v>
      </c>
      <c r="M9" s="7" t="s">
        <v>12</v>
      </c>
      <c r="N9" s="7" t="s">
        <v>13</v>
      </c>
      <c r="O9" s="7" t="s">
        <v>14</v>
      </c>
      <c r="P9" s="8" t="s">
        <v>15</v>
      </c>
      <c r="Q9" s="9" t="s">
        <v>16</v>
      </c>
      <c r="R9" s="9" t="s">
        <v>17</v>
      </c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1:42" s="26" customFormat="1" ht="11.25" customHeight="1" x14ac:dyDescent="0.2">
      <c r="A10" s="14" t="s">
        <v>75</v>
      </c>
      <c r="B10" s="15" t="s">
        <v>18</v>
      </c>
      <c r="C10" s="46">
        <v>6</v>
      </c>
      <c r="D10" s="15" t="s">
        <v>19</v>
      </c>
      <c r="E10" s="16">
        <v>1</v>
      </c>
      <c r="F10" s="17">
        <v>1953</v>
      </c>
      <c r="G10" s="17">
        <v>1479</v>
      </c>
      <c r="H10" s="18">
        <v>0.47</v>
      </c>
      <c r="I10" s="19">
        <f t="shared" ref="I10:I73" si="0">1.152*H10*G10*(18-(-21))/1000000</f>
        <v>3.1230800639999994E-2</v>
      </c>
      <c r="J10" s="20">
        <v>18</v>
      </c>
      <c r="K10" s="21">
        <v>0.4</v>
      </c>
      <c r="L10" s="20">
        <v>-21</v>
      </c>
      <c r="M10" s="22">
        <f t="shared" ref="M10:M73" si="1">I10*(J10-K10)/(J10-L10)</f>
        <v>1.4093899775999997E-2</v>
      </c>
      <c r="N10" s="20">
        <v>177</v>
      </c>
      <c r="O10" s="22">
        <f t="shared" ref="O10:O73" si="2">M10*24*N10</f>
        <v>59.870886248447995</v>
      </c>
      <c r="P10" s="23">
        <v>367.4</v>
      </c>
      <c r="Q10" s="24">
        <f t="shared" ref="Q10:Q73" si="3">O10/P10</f>
        <v>0.16295831858586826</v>
      </c>
      <c r="R10" s="25">
        <f t="shared" ref="R10:R73" si="4">I10*19.5</f>
        <v>0.60900061247999993</v>
      </c>
    </row>
    <row r="11" spans="1:42" s="26" customFormat="1" ht="11.25" customHeight="1" x14ac:dyDescent="0.2">
      <c r="A11" s="14" t="s">
        <v>75</v>
      </c>
      <c r="B11" s="15" t="s">
        <v>18</v>
      </c>
      <c r="C11" s="46">
        <v>10</v>
      </c>
      <c r="D11" s="15" t="s">
        <v>20</v>
      </c>
      <c r="E11" s="16">
        <v>1</v>
      </c>
      <c r="F11" s="27">
        <v>1957</v>
      </c>
      <c r="G11" s="27">
        <v>1290</v>
      </c>
      <c r="H11" s="28">
        <v>0.47</v>
      </c>
      <c r="I11" s="19">
        <f t="shared" si="0"/>
        <v>2.7239846399999997E-2</v>
      </c>
      <c r="J11" s="20">
        <v>18</v>
      </c>
      <c r="K11" s="21">
        <v>0.4</v>
      </c>
      <c r="L11" s="20">
        <v>-21</v>
      </c>
      <c r="M11" s="22">
        <f t="shared" si="1"/>
        <v>1.229285376E-2</v>
      </c>
      <c r="N11" s="20">
        <v>177</v>
      </c>
      <c r="O11" s="22">
        <f t="shared" si="2"/>
        <v>52.220042772479999</v>
      </c>
      <c r="P11" s="23">
        <v>253</v>
      </c>
      <c r="Q11" s="24">
        <f t="shared" si="3"/>
        <v>0.20640333111652173</v>
      </c>
      <c r="R11" s="25">
        <f t="shared" si="4"/>
        <v>0.53117700479999996</v>
      </c>
    </row>
    <row r="12" spans="1:42" s="26" customFormat="1" ht="11.25" customHeight="1" x14ac:dyDescent="0.2">
      <c r="A12" s="14" t="s">
        <v>75</v>
      </c>
      <c r="B12" s="15" t="s">
        <v>21</v>
      </c>
      <c r="C12" s="46">
        <v>1</v>
      </c>
      <c r="D12" s="15" t="s">
        <v>19</v>
      </c>
      <c r="E12" s="16">
        <v>3</v>
      </c>
      <c r="F12" s="27">
        <v>1957</v>
      </c>
      <c r="G12" s="27">
        <v>5118</v>
      </c>
      <c r="H12" s="28">
        <v>0.38</v>
      </c>
      <c r="I12" s="19">
        <f t="shared" si="0"/>
        <v>8.7377771519999994E-2</v>
      </c>
      <c r="J12" s="20">
        <v>18</v>
      </c>
      <c r="K12" s="21">
        <v>0.4</v>
      </c>
      <c r="L12" s="20">
        <v>-21</v>
      </c>
      <c r="M12" s="22">
        <f t="shared" si="1"/>
        <v>3.9432019968000005E-2</v>
      </c>
      <c r="N12" s="20">
        <v>177</v>
      </c>
      <c r="O12" s="22">
        <f t="shared" si="2"/>
        <v>167.50722082406404</v>
      </c>
      <c r="P12" s="23">
        <v>923.6</v>
      </c>
      <c r="Q12" s="24">
        <f t="shared" si="3"/>
        <v>0.18136338330886101</v>
      </c>
      <c r="R12" s="25">
        <f t="shared" si="4"/>
        <v>1.7038665446399999</v>
      </c>
    </row>
    <row r="13" spans="1:42" s="26" customFormat="1" ht="11.25" customHeight="1" x14ac:dyDescent="0.2">
      <c r="A13" s="14" t="s">
        <v>75</v>
      </c>
      <c r="B13" s="15" t="s">
        <v>21</v>
      </c>
      <c r="C13" s="46">
        <v>2</v>
      </c>
      <c r="D13" s="15" t="s">
        <v>19</v>
      </c>
      <c r="E13" s="16">
        <v>3</v>
      </c>
      <c r="F13" s="27">
        <v>1957</v>
      </c>
      <c r="G13" s="27">
        <v>8085</v>
      </c>
      <c r="H13" s="28">
        <v>0.35</v>
      </c>
      <c r="I13" s="19">
        <f t="shared" si="0"/>
        <v>0.12713500799999997</v>
      </c>
      <c r="J13" s="20">
        <v>18</v>
      </c>
      <c r="K13" s="21">
        <v>0.4</v>
      </c>
      <c r="L13" s="20">
        <v>-21</v>
      </c>
      <c r="M13" s="22">
        <f t="shared" si="1"/>
        <v>5.7373747199999985E-2</v>
      </c>
      <c r="N13" s="20">
        <v>177</v>
      </c>
      <c r="O13" s="22">
        <f t="shared" si="2"/>
        <v>243.72367810559993</v>
      </c>
      <c r="P13" s="23">
        <v>1283.9000000000001</v>
      </c>
      <c r="Q13" s="24">
        <f t="shared" si="3"/>
        <v>0.18983073300537417</v>
      </c>
      <c r="R13" s="25">
        <f t="shared" si="4"/>
        <v>2.4791326559999995</v>
      </c>
    </row>
    <row r="14" spans="1:42" s="26" customFormat="1" ht="11.25" customHeight="1" x14ac:dyDescent="0.2">
      <c r="A14" s="14" t="s">
        <v>75</v>
      </c>
      <c r="B14" s="15" t="s">
        <v>21</v>
      </c>
      <c r="C14" s="46">
        <v>3</v>
      </c>
      <c r="D14" s="15" t="s">
        <v>20</v>
      </c>
      <c r="E14" s="16">
        <v>2</v>
      </c>
      <c r="F14" s="27">
        <v>1957</v>
      </c>
      <c r="G14" s="27">
        <v>8388</v>
      </c>
      <c r="H14" s="28">
        <v>0.35</v>
      </c>
      <c r="I14" s="19">
        <f t="shared" si="0"/>
        <v>0.1318996224</v>
      </c>
      <c r="J14" s="20">
        <v>18</v>
      </c>
      <c r="K14" s="21">
        <v>0.4</v>
      </c>
      <c r="L14" s="20">
        <v>-21</v>
      </c>
      <c r="M14" s="22">
        <f t="shared" si="1"/>
        <v>5.9523932160000008E-2</v>
      </c>
      <c r="N14" s="20">
        <v>177</v>
      </c>
      <c r="O14" s="22">
        <f t="shared" si="2"/>
        <v>252.85766381568001</v>
      </c>
      <c r="P14" s="23">
        <v>626.5</v>
      </c>
      <c r="Q14" s="24">
        <f t="shared" si="3"/>
        <v>0.40360361343284917</v>
      </c>
      <c r="R14" s="25">
        <f t="shared" si="4"/>
        <v>2.5720426368</v>
      </c>
    </row>
    <row r="15" spans="1:42" s="26" customFormat="1" ht="11.25" customHeight="1" x14ac:dyDescent="0.2">
      <c r="A15" s="14" t="s">
        <v>75</v>
      </c>
      <c r="B15" s="15" t="s">
        <v>21</v>
      </c>
      <c r="C15" s="46">
        <v>4</v>
      </c>
      <c r="D15" s="15" t="s">
        <v>19</v>
      </c>
      <c r="E15" s="16">
        <v>3</v>
      </c>
      <c r="F15" s="27">
        <v>1957</v>
      </c>
      <c r="G15" s="27">
        <v>8140</v>
      </c>
      <c r="H15" s="28">
        <v>0.35</v>
      </c>
      <c r="I15" s="19">
        <f t="shared" si="0"/>
        <v>0.12799987199999999</v>
      </c>
      <c r="J15" s="20">
        <v>18</v>
      </c>
      <c r="K15" s="21">
        <v>0.4</v>
      </c>
      <c r="L15" s="20">
        <v>-21</v>
      </c>
      <c r="M15" s="22">
        <f t="shared" si="1"/>
        <v>5.7764044799999997E-2</v>
      </c>
      <c r="N15" s="20">
        <v>177</v>
      </c>
      <c r="O15" s="22">
        <f t="shared" si="2"/>
        <v>245.38166231039997</v>
      </c>
      <c r="P15" s="23">
        <v>1297.4000000000001</v>
      </c>
      <c r="Q15" s="24">
        <f t="shared" si="3"/>
        <v>0.18913339163742868</v>
      </c>
      <c r="R15" s="25">
        <f t="shared" si="4"/>
        <v>2.4959975039999995</v>
      </c>
    </row>
    <row r="16" spans="1:42" s="26" customFormat="1" ht="11.25" customHeight="1" x14ac:dyDescent="0.2">
      <c r="A16" s="14" t="s">
        <v>75</v>
      </c>
      <c r="B16" s="15" t="s">
        <v>21</v>
      </c>
      <c r="C16" s="46">
        <v>5</v>
      </c>
      <c r="D16" s="15" t="s">
        <v>19</v>
      </c>
      <c r="E16" s="16">
        <v>3</v>
      </c>
      <c r="F16" s="27">
        <v>1957</v>
      </c>
      <c r="G16" s="27">
        <v>5455</v>
      </c>
      <c r="H16" s="28">
        <v>0.375</v>
      </c>
      <c r="I16" s="19">
        <f t="shared" si="0"/>
        <v>9.1905839999999989E-2</v>
      </c>
      <c r="J16" s="20">
        <v>18</v>
      </c>
      <c r="K16" s="21">
        <v>0.4</v>
      </c>
      <c r="L16" s="20">
        <v>-21</v>
      </c>
      <c r="M16" s="22">
        <f t="shared" si="1"/>
        <v>4.1475455999999994E-2</v>
      </c>
      <c r="N16" s="20">
        <v>177</v>
      </c>
      <c r="O16" s="22">
        <f t="shared" si="2"/>
        <v>176.18773708799998</v>
      </c>
      <c r="P16" s="23">
        <v>934.1</v>
      </c>
      <c r="Q16" s="24">
        <f t="shared" si="3"/>
        <v>0.18861763953324051</v>
      </c>
      <c r="R16" s="25">
        <f t="shared" si="4"/>
        <v>1.7921638799999997</v>
      </c>
    </row>
    <row r="17" spans="1:18" s="26" customFormat="1" ht="11.25" customHeight="1" x14ac:dyDescent="0.2">
      <c r="A17" s="14" t="s">
        <v>75</v>
      </c>
      <c r="B17" s="15" t="s">
        <v>21</v>
      </c>
      <c r="C17" s="46">
        <v>6</v>
      </c>
      <c r="D17" s="15" t="s">
        <v>19</v>
      </c>
      <c r="E17" s="16">
        <v>3</v>
      </c>
      <c r="F17" s="27">
        <v>1957</v>
      </c>
      <c r="G17" s="27">
        <v>7726</v>
      </c>
      <c r="H17" s="28">
        <v>0.35499999999999998</v>
      </c>
      <c r="I17" s="19">
        <f t="shared" si="0"/>
        <v>0.12322537343999998</v>
      </c>
      <c r="J17" s="20">
        <v>18</v>
      </c>
      <c r="K17" s="21">
        <v>0.4</v>
      </c>
      <c r="L17" s="20">
        <v>-21</v>
      </c>
      <c r="M17" s="22">
        <f t="shared" si="1"/>
        <v>5.5609399295999999E-2</v>
      </c>
      <c r="N17" s="20">
        <v>177</v>
      </c>
      <c r="O17" s="22">
        <f t="shared" si="2"/>
        <v>236.22872820940799</v>
      </c>
      <c r="P17" s="23">
        <v>1282.7</v>
      </c>
      <c r="Q17" s="24">
        <f t="shared" si="3"/>
        <v>0.18416522040181491</v>
      </c>
      <c r="R17" s="25">
        <f t="shared" si="4"/>
        <v>2.4028947820799997</v>
      </c>
    </row>
    <row r="18" spans="1:18" s="26" customFormat="1" ht="11.25" customHeight="1" x14ac:dyDescent="0.2">
      <c r="A18" s="14" t="s">
        <v>75</v>
      </c>
      <c r="B18" s="15" t="s">
        <v>21</v>
      </c>
      <c r="C18" s="46">
        <v>8</v>
      </c>
      <c r="D18" s="15" t="s">
        <v>19</v>
      </c>
      <c r="E18" s="16">
        <v>3</v>
      </c>
      <c r="F18" s="27">
        <v>1956</v>
      </c>
      <c r="G18" s="27">
        <v>10913</v>
      </c>
      <c r="H18" s="28">
        <v>0.32</v>
      </c>
      <c r="I18" s="19">
        <f t="shared" si="0"/>
        <v>0.15689576447999998</v>
      </c>
      <c r="J18" s="20">
        <v>18</v>
      </c>
      <c r="K18" s="21">
        <v>0.4</v>
      </c>
      <c r="L18" s="20">
        <v>-21</v>
      </c>
      <c r="M18" s="22">
        <f t="shared" si="1"/>
        <v>7.0804242431999995E-2</v>
      </c>
      <c r="N18" s="20">
        <v>177</v>
      </c>
      <c r="O18" s="22">
        <f t="shared" si="2"/>
        <v>300.77642185113598</v>
      </c>
      <c r="P18" s="23">
        <v>1897.56</v>
      </c>
      <c r="Q18" s="24">
        <f t="shared" si="3"/>
        <v>0.15850693619760955</v>
      </c>
      <c r="R18" s="25">
        <f t="shared" si="4"/>
        <v>3.0594674073599997</v>
      </c>
    </row>
    <row r="19" spans="1:18" s="26" customFormat="1" ht="11.25" customHeight="1" x14ac:dyDescent="0.2">
      <c r="A19" s="14" t="s">
        <v>75</v>
      </c>
      <c r="B19" s="15" t="s">
        <v>21</v>
      </c>
      <c r="C19" s="46">
        <v>9</v>
      </c>
      <c r="D19" s="15" t="s">
        <v>19</v>
      </c>
      <c r="E19" s="16">
        <v>3</v>
      </c>
      <c r="F19" s="27">
        <v>1957</v>
      </c>
      <c r="G19" s="27">
        <v>11455</v>
      </c>
      <c r="H19" s="28">
        <v>0.32500000000000001</v>
      </c>
      <c r="I19" s="19">
        <f t="shared" si="0"/>
        <v>0.16726132800000001</v>
      </c>
      <c r="J19" s="20">
        <v>18</v>
      </c>
      <c r="K19" s="21">
        <v>0.4</v>
      </c>
      <c r="L19" s="20">
        <v>-21</v>
      </c>
      <c r="M19" s="22">
        <f t="shared" si="1"/>
        <v>7.5482035200000006E-2</v>
      </c>
      <c r="N19" s="20">
        <v>177</v>
      </c>
      <c r="O19" s="22">
        <f t="shared" si="2"/>
        <v>320.64768552959998</v>
      </c>
      <c r="P19" s="23">
        <v>1756.6</v>
      </c>
      <c r="Q19" s="24">
        <f t="shared" si="3"/>
        <v>0.18253881676511444</v>
      </c>
      <c r="R19" s="25">
        <f t="shared" si="4"/>
        <v>3.2615958960000002</v>
      </c>
    </row>
    <row r="20" spans="1:18" s="26" customFormat="1" ht="11.25" customHeight="1" x14ac:dyDescent="0.2">
      <c r="A20" s="14" t="s">
        <v>75</v>
      </c>
      <c r="B20" s="15" t="s">
        <v>21</v>
      </c>
      <c r="C20" s="46">
        <v>10</v>
      </c>
      <c r="D20" s="15" t="s">
        <v>19</v>
      </c>
      <c r="E20" s="16">
        <v>3</v>
      </c>
      <c r="F20" s="27">
        <v>1957</v>
      </c>
      <c r="G20" s="27">
        <v>11066</v>
      </c>
      <c r="H20" s="28">
        <v>0.32</v>
      </c>
      <c r="I20" s="19">
        <f t="shared" si="0"/>
        <v>0.15909543935999998</v>
      </c>
      <c r="J20" s="20">
        <v>18</v>
      </c>
      <c r="K20" s="21">
        <v>0.4</v>
      </c>
      <c r="L20" s="20">
        <v>-21</v>
      </c>
      <c r="M20" s="22">
        <f t="shared" si="1"/>
        <v>7.1796916224000001E-2</v>
      </c>
      <c r="N20" s="20">
        <v>177</v>
      </c>
      <c r="O20" s="22">
        <f t="shared" si="2"/>
        <v>304.99330011955203</v>
      </c>
      <c r="P20" s="23">
        <v>1694.1</v>
      </c>
      <c r="Q20" s="24">
        <f t="shared" si="3"/>
        <v>0.18003264277170891</v>
      </c>
      <c r="R20" s="25">
        <f t="shared" si="4"/>
        <v>3.1023610675199995</v>
      </c>
    </row>
    <row r="21" spans="1:18" s="26" customFormat="1" ht="11.25" customHeight="1" x14ac:dyDescent="0.2">
      <c r="A21" s="14" t="s">
        <v>75</v>
      </c>
      <c r="B21" s="15" t="s">
        <v>21</v>
      </c>
      <c r="C21" s="46">
        <v>11</v>
      </c>
      <c r="D21" s="15" t="s">
        <v>20</v>
      </c>
      <c r="E21" s="16">
        <v>3</v>
      </c>
      <c r="F21" s="27">
        <v>1956</v>
      </c>
      <c r="G21" s="27">
        <v>15095</v>
      </c>
      <c r="H21" s="28">
        <v>0.28799999999999998</v>
      </c>
      <c r="I21" s="19">
        <f t="shared" si="0"/>
        <v>0.19531819007999998</v>
      </c>
      <c r="J21" s="20">
        <v>18</v>
      </c>
      <c r="K21" s="21">
        <v>0.4</v>
      </c>
      <c r="L21" s="20">
        <v>-21</v>
      </c>
      <c r="M21" s="22">
        <f t="shared" si="1"/>
        <v>8.8143593472000001E-2</v>
      </c>
      <c r="N21" s="20">
        <v>177</v>
      </c>
      <c r="O21" s="22">
        <f t="shared" si="2"/>
        <v>374.43398506905601</v>
      </c>
      <c r="P21" s="23">
        <v>2011</v>
      </c>
      <c r="Q21" s="24">
        <f t="shared" si="3"/>
        <v>0.1861929314117633</v>
      </c>
      <c r="R21" s="25">
        <f t="shared" si="4"/>
        <v>3.8087047065599995</v>
      </c>
    </row>
    <row r="22" spans="1:18" s="26" customFormat="1" ht="11.25" customHeight="1" x14ac:dyDescent="0.2">
      <c r="A22" s="14" t="s">
        <v>75</v>
      </c>
      <c r="B22" s="15" t="s">
        <v>21</v>
      </c>
      <c r="C22" s="46">
        <v>12</v>
      </c>
      <c r="D22" s="15" t="s">
        <v>19</v>
      </c>
      <c r="E22" s="16">
        <v>2</v>
      </c>
      <c r="F22" s="27">
        <v>1952</v>
      </c>
      <c r="G22" s="27">
        <v>1845</v>
      </c>
      <c r="H22" s="28">
        <v>0.45500000000000002</v>
      </c>
      <c r="I22" s="19">
        <f t="shared" si="0"/>
        <v>3.7715932799999997E-2</v>
      </c>
      <c r="J22" s="20">
        <v>18</v>
      </c>
      <c r="K22" s="21">
        <v>0.4</v>
      </c>
      <c r="L22" s="20">
        <v>-21</v>
      </c>
      <c r="M22" s="22">
        <f t="shared" si="1"/>
        <v>1.7020523520000001E-2</v>
      </c>
      <c r="N22" s="20">
        <v>177</v>
      </c>
      <c r="O22" s="22">
        <f t="shared" si="2"/>
        <v>72.303183912960009</v>
      </c>
      <c r="P22" s="23">
        <v>377.1</v>
      </c>
      <c r="Q22" s="24">
        <f t="shared" si="3"/>
        <v>0.19173477569069214</v>
      </c>
      <c r="R22" s="25">
        <f t="shared" si="4"/>
        <v>0.73546068959999999</v>
      </c>
    </row>
    <row r="23" spans="1:18" s="26" customFormat="1" ht="11.25" customHeight="1" x14ac:dyDescent="0.2">
      <c r="A23" s="14" t="s">
        <v>75</v>
      </c>
      <c r="B23" s="15" t="s">
        <v>21</v>
      </c>
      <c r="C23" s="46">
        <v>13</v>
      </c>
      <c r="D23" s="15" t="s">
        <v>19</v>
      </c>
      <c r="E23" s="16">
        <v>3</v>
      </c>
      <c r="F23" s="27">
        <v>1958</v>
      </c>
      <c r="G23" s="27">
        <v>11391</v>
      </c>
      <c r="H23" s="28">
        <v>0.32500000000000001</v>
      </c>
      <c r="I23" s="19">
        <f t="shared" si="0"/>
        <v>0.16632682559999998</v>
      </c>
      <c r="J23" s="20">
        <v>18</v>
      </c>
      <c r="K23" s="21">
        <v>0.4</v>
      </c>
      <c r="L23" s="20">
        <v>-21</v>
      </c>
      <c r="M23" s="22">
        <f t="shared" si="1"/>
        <v>7.5060311039999994E-2</v>
      </c>
      <c r="N23" s="20">
        <v>177</v>
      </c>
      <c r="O23" s="22">
        <f t="shared" si="2"/>
        <v>318.85620129791999</v>
      </c>
      <c r="P23" s="23">
        <v>1928</v>
      </c>
      <c r="Q23" s="24">
        <f t="shared" si="3"/>
        <v>0.16538184714622406</v>
      </c>
      <c r="R23" s="25">
        <f t="shared" si="4"/>
        <v>3.2433730991999994</v>
      </c>
    </row>
    <row r="24" spans="1:18" s="26" customFormat="1" ht="11.25" customHeight="1" x14ac:dyDescent="0.2">
      <c r="A24" s="14" t="s">
        <v>75</v>
      </c>
      <c r="B24" s="15" t="s">
        <v>21</v>
      </c>
      <c r="C24" s="46">
        <v>14</v>
      </c>
      <c r="D24" s="15" t="s">
        <v>19</v>
      </c>
      <c r="E24" s="16">
        <v>3</v>
      </c>
      <c r="F24" s="27">
        <v>1957</v>
      </c>
      <c r="G24" s="27">
        <v>4895</v>
      </c>
      <c r="H24" s="28">
        <v>0.38</v>
      </c>
      <c r="I24" s="19">
        <f t="shared" si="0"/>
        <v>8.3570572799999993E-2</v>
      </c>
      <c r="J24" s="20">
        <v>18</v>
      </c>
      <c r="K24" s="21">
        <v>0.4</v>
      </c>
      <c r="L24" s="20">
        <v>-21</v>
      </c>
      <c r="M24" s="22">
        <f t="shared" si="1"/>
        <v>3.7713899520000004E-2</v>
      </c>
      <c r="N24" s="20">
        <v>177</v>
      </c>
      <c r="O24" s="22">
        <f t="shared" si="2"/>
        <v>160.20864516096</v>
      </c>
      <c r="P24" s="23">
        <v>935</v>
      </c>
      <c r="Q24" s="24">
        <f t="shared" si="3"/>
        <v>0.17134614455717648</v>
      </c>
      <c r="R24" s="25">
        <f t="shared" si="4"/>
        <v>1.6296261695999998</v>
      </c>
    </row>
    <row r="25" spans="1:18" s="26" customFormat="1" ht="11.25" customHeight="1" x14ac:dyDescent="0.2">
      <c r="A25" s="14" t="s">
        <v>75</v>
      </c>
      <c r="B25" s="15" t="s">
        <v>21</v>
      </c>
      <c r="C25" s="46">
        <v>15</v>
      </c>
      <c r="D25" s="15" t="s">
        <v>19</v>
      </c>
      <c r="E25" s="16">
        <v>4</v>
      </c>
      <c r="F25" s="27">
        <v>1961</v>
      </c>
      <c r="G25" s="27">
        <v>7102</v>
      </c>
      <c r="H25" s="28">
        <v>0.42</v>
      </c>
      <c r="I25" s="19">
        <f t="shared" si="0"/>
        <v>0.13401303551999996</v>
      </c>
      <c r="J25" s="20">
        <v>18</v>
      </c>
      <c r="K25" s="21">
        <v>0.4</v>
      </c>
      <c r="L25" s="20">
        <v>-21</v>
      </c>
      <c r="M25" s="22">
        <f t="shared" si="1"/>
        <v>6.0477677567999988E-2</v>
      </c>
      <c r="N25" s="20">
        <v>177</v>
      </c>
      <c r="O25" s="22">
        <f t="shared" si="2"/>
        <v>256.90917430886395</v>
      </c>
      <c r="P25" s="23">
        <v>1459.8</v>
      </c>
      <c r="Q25" s="24">
        <f t="shared" si="3"/>
        <v>0.17598929600552402</v>
      </c>
      <c r="R25" s="25">
        <f t="shared" si="4"/>
        <v>2.6132541926399995</v>
      </c>
    </row>
    <row r="26" spans="1:18" s="26" customFormat="1" ht="11.25" customHeight="1" x14ac:dyDescent="0.2">
      <c r="A26" s="14" t="s">
        <v>75</v>
      </c>
      <c r="B26" s="15" t="s">
        <v>21</v>
      </c>
      <c r="C26" s="46">
        <v>16</v>
      </c>
      <c r="D26" s="15" t="s">
        <v>19</v>
      </c>
      <c r="E26" s="16">
        <v>2</v>
      </c>
      <c r="F26" s="27">
        <v>1958</v>
      </c>
      <c r="G26" s="27">
        <v>4457</v>
      </c>
      <c r="H26" s="28">
        <v>0.39</v>
      </c>
      <c r="I26" s="19">
        <f t="shared" si="0"/>
        <v>7.8095197439999986E-2</v>
      </c>
      <c r="J26" s="20">
        <v>18</v>
      </c>
      <c r="K26" s="21">
        <v>0.4</v>
      </c>
      <c r="L26" s="20">
        <v>-21</v>
      </c>
      <c r="M26" s="22">
        <f t="shared" si="1"/>
        <v>3.5242960895999993E-2</v>
      </c>
      <c r="N26" s="20">
        <v>177</v>
      </c>
      <c r="O26" s="22">
        <f t="shared" si="2"/>
        <v>149.71209788620797</v>
      </c>
      <c r="P26" s="23">
        <v>582.5</v>
      </c>
      <c r="Q26" s="24">
        <f t="shared" si="3"/>
        <v>0.25701647705786779</v>
      </c>
      <c r="R26" s="25">
        <f t="shared" si="4"/>
        <v>1.5228563500799996</v>
      </c>
    </row>
    <row r="27" spans="1:18" s="26" customFormat="1" ht="11.25" customHeight="1" x14ac:dyDescent="0.2">
      <c r="A27" s="14" t="s">
        <v>75</v>
      </c>
      <c r="B27" s="15" t="s">
        <v>21</v>
      </c>
      <c r="C27" s="46">
        <v>17</v>
      </c>
      <c r="D27" s="15" t="s">
        <v>20</v>
      </c>
      <c r="E27" s="16">
        <v>2</v>
      </c>
      <c r="F27" s="27">
        <v>1957</v>
      </c>
      <c r="G27" s="27">
        <v>1872.95</v>
      </c>
      <c r="H27" s="28">
        <v>0.45500000000000002</v>
      </c>
      <c r="I27" s="19">
        <f t="shared" si="0"/>
        <v>3.8287293407999995E-2</v>
      </c>
      <c r="J27" s="20">
        <v>18</v>
      </c>
      <c r="K27" s="21">
        <v>0.4</v>
      </c>
      <c r="L27" s="20">
        <v>-21</v>
      </c>
      <c r="M27" s="22">
        <f t="shared" si="1"/>
        <v>1.72783683072E-2</v>
      </c>
      <c r="N27" s="20">
        <v>177</v>
      </c>
      <c r="O27" s="22">
        <f t="shared" si="2"/>
        <v>73.398508568985591</v>
      </c>
      <c r="P27" s="23">
        <v>634.9</v>
      </c>
      <c r="Q27" s="24">
        <f t="shared" si="3"/>
        <v>0.11560640820441895</v>
      </c>
      <c r="R27" s="25">
        <f t="shared" si="4"/>
        <v>0.74660222145599986</v>
      </c>
    </row>
    <row r="28" spans="1:18" s="26" customFormat="1" ht="11.25" customHeight="1" x14ac:dyDescent="0.2">
      <c r="A28" s="14" t="s">
        <v>75</v>
      </c>
      <c r="B28" s="15" t="s">
        <v>21</v>
      </c>
      <c r="C28" s="46">
        <v>17</v>
      </c>
      <c r="D28" s="15" t="s">
        <v>20</v>
      </c>
      <c r="E28" s="16">
        <v>1</v>
      </c>
      <c r="F28" s="27">
        <v>1957</v>
      </c>
      <c r="G28" s="27">
        <v>73.77</v>
      </c>
      <c r="H28" s="28">
        <v>0.74</v>
      </c>
      <c r="I28" s="19">
        <f t="shared" si="0"/>
        <v>2.4526105344E-3</v>
      </c>
      <c r="J28" s="20">
        <v>18</v>
      </c>
      <c r="K28" s="21">
        <v>0.4</v>
      </c>
      <c r="L28" s="20">
        <v>-21</v>
      </c>
      <c r="M28" s="22">
        <f t="shared" si="1"/>
        <v>1.1068191129600001E-3</v>
      </c>
      <c r="N28" s="20">
        <v>177</v>
      </c>
      <c r="O28" s="22">
        <f t="shared" si="2"/>
        <v>4.7017675918540807</v>
      </c>
      <c r="P28" s="23">
        <v>32.5</v>
      </c>
      <c r="Q28" s="24">
        <f t="shared" si="3"/>
        <v>0.14466977205704865</v>
      </c>
      <c r="R28" s="25">
        <f t="shared" si="4"/>
        <v>4.7825905420800001E-2</v>
      </c>
    </row>
    <row r="29" spans="1:18" s="26" customFormat="1" ht="11.25" customHeight="1" x14ac:dyDescent="0.2">
      <c r="A29" s="14" t="s">
        <v>75</v>
      </c>
      <c r="B29" s="15" t="s">
        <v>21</v>
      </c>
      <c r="C29" s="46">
        <v>19</v>
      </c>
      <c r="D29" s="15" t="s">
        <v>19</v>
      </c>
      <c r="E29" s="16">
        <v>4</v>
      </c>
      <c r="F29" s="27">
        <v>1961</v>
      </c>
      <c r="G29" s="27">
        <v>5821</v>
      </c>
      <c r="H29" s="28">
        <v>0.43</v>
      </c>
      <c r="I29" s="19">
        <f t="shared" si="0"/>
        <v>0.11245613183999999</v>
      </c>
      <c r="J29" s="20">
        <v>18</v>
      </c>
      <c r="K29" s="21">
        <v>0.4</v>
      </c>
      <c r="L29" s="20">
        <v>-21</v>
      </c>
      <c r="M29" s="22">
        <f t="shared" si="1"/>
        <v>5.0749433855999997E-2</v>
      </c>
      <c r="N29" s="20">
        <v>177</v>
      </c>
      <c r="O29" s="22">
        <f t="shared" si="2"/>
        <v>215.58359502028799</v>
      </c>
      <c r="P29" s="23">
        <v>1434.1</v>
      </c>
      <c r="Q29" s="24">
        <f t="shared" si="3"/>
        <v>0.15032675198402343</v>
      </c>
      <c r="R29" s="25">
        <f t="shared" si="4"/>
        <v>2.1928945708799996</v>
      </c>
    </row>
    <row r="30" spans="1:18" s="26" customFormat="1" ht="11.25" customHeight="1" x14ac:dyDescent="0.2">
      <c r="A30" s="14" t="s">
        <v>75</v>
      </c>
      <c r="B30" s="15" t="s">
        <v>21</v>
      </c>
      <c r="C30" s="46">
        <v>22</v>
      </c>
      <c r="D30" s="15" t="s">
        <v>19</v>
      </c>
      <c r="E30" s="16">
        <v>2</v>
      </c>
      <c r="F30" s="27">
        <v>1957</v>
      </c>
      <c r="G30" s="27">
        <v>6782</v>
      </c>
      <c r="H30" s="28">
        <v>0.42</v>
      </c>
      <c r="I30" s="19">
        <f t="shared" si="0"/>
        <v>0.12797471231999999</v>
      </c>
      <c r="J30" s="20">
        <v>18</v>
      </c>
      <c r="K30" s="21">
        <v>0.4</v>
      </c>
      <c r="L30" s="20">
        <v>-21</v>
      </c>
      <c r="M30" s="22">
        <f t="shared" si="1"/>
        <v>5.7752690688E-2</v>
      </c>
      <c r="N30" s="20">
        <v>177</v>
      </c>
      <c r="O30" s="22">
        <f t="shared" si="2"/>
        <v>245.33343004262403</v>
      </c>
      <c r="P30" s="23">
        <v>997.7</v>
      </c>
      <c r="Q30" s="24">
        <f t="shared" si="3"/>
        <v>0.24589899773742008</v>
      </c>
      <c r="R30" s="25">
        <f t="shared" si="4"/>
        <v>2.4955068902399997</v>
      </c>
    </row>
    <row r="31" spans="1:18" s="26" customFormat="1" ht="11.25" customHeight="1" x14ac:dyDescent="0.2">
      <c r="A31" s="14" t="s">
        <v>75</v>
      </c>
      <c r="B31" s="15" t="s">
        <v>22</v>
      </c>
      <c r="C31" s="46">
        <v>11</v>
      </c>
      <c r="D31" s="15" t="s">
        <v>19</v>
      </c>
      <c r="E31" s="16">
        <v>1</v>
      </c>
      <c r="F31" s="27">
        <v>1956</v>
      </c>
      <c r="G31" s="27">
        <v>215</v>
      </c>
      <c r="H31" s="28">
        <v>0.66</v>
      </c>
      <c r="I31" s="19">
        <f t="shared" si="0"/>
        <v>6.3752831999999999E-3</v>
      </c>
      <c r="J31" s="20">
        <v>18</v>
      </c>
      <c r="K31" s="21">
        <v>0.4</v>
      </c>
      <c r="L31" s="20">
        <v>-21</v>
      </c>
      <c r="M31" s="22">
        <f t="shared" si="1"/>
        <v>2.8770508800000003E-3</v>
      </c>
      <c r="N31" s="20">
        <v>177</v>
      </c>
      <c r="O31" s="22">
        <f t="shared" si="2"/>
        <v>12.221712138240001</v>
      </c>
      <c r="P31" s="23">
        <v>52.2</v>
      </c>
      <c r="Q31" s="24">
        <f t="shared" si="3"/>
        <v>0.2341324164413793</v>
      </c>
      <c r="R31" s="25">
        <f t="shared" si="4"/>
        <v>0.12431802239999999</v>
      </c>
    </row>
    <row r="32" spans="1:18" s="26" customFormat="1" ht="11.25" customHeight="1" x14ac:dyDescent="0.2">
      <c r="A32" s="14" t="s">
        <v>75</v>
      </c>
      <c r="B32" s="15" t="s">
        <v>22</v>
      </c>
      <c r="C32" s="46">
        <v>13</v>
      </c>
      <c r="D32" s="15" t="s">
        <v>19</v>
      </c>
      <c r="E32" s="16">
        <v>1</v>
      </c>
      <c r="F32" s="27">
        <v>1956</v>
      </c>
      <c r="G32" s="27">
        <v>482</v>
      </c>
      <c r="H32" s="28">
        <v>0.57999999999999996</v>
      </c>
      <c r="I32" s="19">
        <f t="shared" si="0"/>
        <v>1.2560071679999998E-2</v>
      </c>
      <c r="J32" s="20">
        <v>18</v>
      </c>
      <c r="K32" s="21">
        <v>0.4</v>
      </c>
      <c r="L32" s="20">
        <v>-21</v>
      </c>
      <c r="M32" s="22">
        <f t="shared" si="1"/>
        <v>5.6681349119999998E-3</v>
      </c>
      <c r="N32" s="20">
        <v>177</v>
      </c>
      <c r="O32" s="22">
        <f t="shared" si="2"/>
        <v>24.078237106175997</v>
      </c>
      <c r="P32" s="23">
        <v>140.4</v>
      </c>
      <c r="Q32" s="24">
        <f t="shared" si="3"/>
        <v>0.17149741528615381</v>
      </c>
      <c r="R32" s="25">
        <f t="shared" si="4"/>
        <v>0.24492139775999996</v>
      </c>
    </row>
    <row r="33" spans="1:18" s="26" customFormat="1" ht="11.25" customHeight="1" x14ac:dyDescent="0.2">
      <c r="A33" s="14" t="s">
        <v>75</v>
      </c>
      <c r="B33" s="15" t="s">
        <v>22</v>
      </c>
      <c r="C33" s="46">
        <v>15</v>
      </c>
      <c r="D33" s="15" t="s">
        <v>19</v>
      </c>
      <c r="E33" s="16">
        <v>1</v>
      </c>
      <c r="F33" s="27">
        <v>1957</v>
      </c>
      <c r="G33" s="27">
        <v>213</v>
      </c>
      <c r="H33" s="28">
        <v>0.65</v>
      </c>
      <c r="I33" s="19">
        <f t="shared" si="0"/>
        <v>6.2202816000000005E-3</v>
      </c>
      <c r="J33" s="20">
        <v>18</v>
      </c>
      <c r="K33" s="21">
        <v>0.4</v>
      </c>
      <c r="L33" s="20">
        <v>-21</v>
      </c>
      <c r="M33" s="22">
        <f t="shared" si="1"/>
        <v>2.8071014400000002E-3</v>
      </c>
      <c r="N33" s="20">
        <v>177</v>
      </c>
      <c r="O33" s="22">
        <f t="shared" si="2"/>
        <v>11.92456691712</v>
      </c>
      <c r="P33" s="23">
        <v>128.19999999999999</v>
      </c>
      <c r="Q33" s="24">
        <f t="shared" si="3"/>
        <v>9.3015342567238701E-2</v>
      </c>
      <c r="R33" s="25">
        <f t="shared" si="4"/>
        <v>0.12129549120000001</v>
      </c>
    </row>
    <row r="34" spans="1:18" s="26" customFormat="1" ht="11.25" customHeight="1" x14ac:dyDescent="0.2">
      <c r="A34" s="14" t="s">
        <v>75</v>
      </c>
      <c r="B34" s="15" t="s">
        <v>22</v>
      </c>
      <c r="C34" s="46">
        <v>17</v>
      </c>
      <c r="D34" s="15" t="s">
        <v>19</v>
      </c>
      <c r="E34" s="16">
        <v>1</v>
      </c>
      <c r="F34" s="27">
        <v>1954</v>
      </c>
      <c r="G34" s="27">
        <v>494</v>
      </c>
      <c r="H34" s="28">
        <v>0.57999999999999996</v>
      </c>
      <c r="I34" s="19">
        <f t="shared" si="0"/>
        <v>1.2872770559999996E-2</v>
      </c>
      <c r="J34" s="20">
        <v>18</v>
      </c>
      <c r="K34" s="21">
        <v>0.4</v>
      </c>
      <c r="L34" s="20">
        <v>-21</v>
      </c>
      <c r="M34" s="22">
        <f t="shared" si="1"/>
        <v>5.809250303999999E-3</v>
      </c>
      <c r="N34" s="20">
        <v>177</v>
      </c>
      <c r="O34" s="22">
        <f t="shared" si="2"/>
        <v>24.677695291391991</v>
      </c>
      <c r="P34" s="23">
        <v>153.1</v>
      </c>
      <c r="Q34" s="24">
        <f t="shared" si="3"/>
        <v>0.16118677525403</v>
      </c>
      <c r="R34" s="25">
        <f t="shared" si="4"/>
        <v>0.25101902591999992</v>
      </c>
    </row>
    <row r="35" spans="1:18" s="26" customFormat="1" ht="11.25" customHeight="1" x14ac:dyDescent="0.2">
      <c r="A35" s="14" t="s">
        <v>75</v>
      </c>
      <c r="B35" s="15" t="s">
        <v>23</v>
      </c>
      <c r="C35" s="46">
        <v>10</v>
      </c>
      <c r="D35" s="15" t="s">
        <v>20</v>
      </c>
      <c r="E35" s="16">
        <v>1</v>
      </c>
      <c r="F35" s="27">
        <v>1956</v>
      </c>
      <c r="G35" s="27">
        <v>795</v>
      </c>
      <c r="H35" s="28">
        <v>0.53</v>
      </c>
      <c r="I35" s="19">
        <f t="shared" si="0"/>
        <v>1.8930412799999997E-2</v>
      </c>
      <c r="J35" s="20">
        <v>18</v>
      </c>
      <c r="K35" s="21">
        <v>0.4</v>
      </c>
      <c r="L35" s="20">
        <v>-21</v>
      </c>
      <c r="M35" s="22">
        <f t="shared" si="1"/>
        <v>8.5429555199999993E-3</v>
      </c>
      <c r="N35" s="20">
        <v>177</v>
      </c>
      <c r="O35" s="22">
        <f t="shared" si="2"/>
        <v>36.290475048959998</v>
      </c>
      <c r="P35" s="23">
        <v>289.60000000000002</v>
      </c>
      <c r="Q35" s="24">
        <f t="shared" si="3"/>
        <v>0.12531241384309391</v>
      </c>
      <c r="R35" s="25">
        <f t="shared" si="4"/>
        <v>0.36914304959999994</v>
      </c>
    </row>
    <row r="36" spans="1:18" s="26" customFormat="1" ht="11.25" customHeight="1" x14ac:dyDescent="0.2">
      <c r="A36" s="14" t="s">
        <v>75</v>
      </c>
      <c r="B36" s="15" t="s">
        <v>23</v>
      </c>
      <c r="C36" s="46">
        <v>11</v>
      </c>
      <c r="D36" s="15" t="s">
        <v>19</v>
      </c>
      <c r="E36" s="16">
        <v>2</v>
      </c>
      <c r="F36" s="27">
        <v>1960</v>
      </c>
      <c r="G36" s="27">
        <v>3639</v>
      </c>
      <c r="H36" s="28">
        <v>0.48</v>
      </c>
      <c r="I36" s="19">
        <f t="shared" si="0"/>
        <v>7.8476636159999974E-2</v>
      </c>
      <c r="J36" s="20">
        <v>18</v>
      </c>
      <c r="K36" s="21">
        <v>0.4</v>
      </c>
      <c r="L36" s="20">
        <v>-21</v>
      </c>
      <c r="M36" s="22">
        <f t="shared" si="1"/>
        <v>3.5415097343999995E-2</v>
      </c>
      <c r="N36" s="20">
        <v>177</v>
      </c>
      <c r="O36" s="22">
        <f t="shared" si="2"/>
        <v>150.44333351731197</v>
      </c>
      <c r="P36" s="23">
        <v>809.4</v>
      </c>
      <c r="Q36" s="24">
        <f t="shared" si="3"/>
        <v>0.18587019213900663</v>
      </c>
      <c r="R36" s="25">
        <f t="shared" si="4"/>
        <v>1.5302944051199996</v>
      </c>
    </row>
    <row r="37" spans="1:18" s="26" customFormat="1" ht="11.25" customHeight="1" x14ac:dyDescent="0.2">
      <c r="A37" s="14" t="s">
        <v>75</v>
      </c>
      <c r="B37" s="15" t="s">
        <v>23</v>
      </c>
      <c r="C37" s="46">
        <v>12</v>
      </c>
      <c r="D37" s="15" t="s">
        <v>19</v>
      </c>
      <c r="E37" s="16">
        <v>2</v>
      </c>
      <c r="F37" s="27">
        <v>1960</v>
      </c>
      <c r="G37" s="27">
        <v>1849</v>
      </c>
      <c r="H37" s="28">
        <v>0.54</v>
      </c>
      <c r="I37" s="19">
        <f t="shared" si="0"/>
        <v>4.4858810879999995E-2</v>
      </c>
      <c r="J37" s="20">
        <v>18</v>
      </c>
      <c r="K37" s="21">
        <v>0.4</v>
      </c>
      <c r="L37" s="20">
        <v>-21</v>
      </c>
      <c r="M37" s="22">
        <f t="shared" si="1"/>
        <v>2.0243976192E-2</v>
      </c>
      <c r="N37" s="20">
        <v>177</v>
      </c>
      <c r="O37" s="22">
        <f t="shared" si="2"/>
        <v>85.996410863616006</v>
      </c>
      <c r="P37" s="23">
        <v>398.3</v>
      </c>
      <c r="Q37" s="24">
        <f t="shared" si="3"/>
        <v>0.2159086388742556</v>
      </c>
      <c r="R37" s="25">
        <f t="shared" si="4"/>
        <v>0.87474681215999994</v>
      </c>
    </row>
    <row r="38" spans="1:18" s="26" customFormat="1" ht="11.25" customHeight="1" x14ac:dyDescent="0.2">
      <c r="A38" s="14" t="s">
        <v>75</v>
      </c>
      <c r="B38" s="15" t="s">
        <v>23</v>
      </c>
      <c r="C38" s="46">
        <v>13</v>
      </c>
      <c r="D38" s="15" t="s">
        <v>19</v>
      </c>
      <c r="E38" s="16">
        <v>2</v>
      </c>
      <c r="F38" s="27">
        <v>1959</v>
      </c>
      <c r="G38" s="27">
        <v>3613</v>
      </c>
      <c r="H38" s="28">
        <v>0.48</v>
      </c>
      <c r="I38" s="19">
        <f t="shared" si="0"/>
        <v>7.7915934719999982E-2</v>
      </c>
      <c r="J38" s="20">
        <v>18</v>
      </c>
      <c r="K38" s="21">
        <v>0.4</v>
      </c>
      <c r="L38" s="20">
        <v>-21</v>
      </c>
      <c r="M38" s="22">
        <f t="shared" si="1"/>
        <v>3.5162062847999997E-2</v>
      </c>
      <c r="N38" s="20">
        <v>177</v>
      </c>
      <c r="O38" s="22">
        <f t="shared" si="2"/>
        <v>149.36844297830399</v>
      </c>
      <c r="P38" s="23">
        <v>772.5</v>
      </c>
      <c r="Q38" s="24">
        <f t="shared" si="3"/>
        <v>0.19335720773890483</v>
      </c>
      <c r="R38" s="25">
        <f t="shared" si="4"/>
        <v>1.5193607270399996</v>
      </c>
    </row>
    <row r="39" spans="1:18" s="26" customFormat="1" ht="11.25" customHeight="1" x14ac:dyDescent="0.2">
      <c r="A39" s="14" t="s">
        <v>75</v>
      </c>
      <c r="B39" s="15" t="s">
        <v>23</v>
      </c>
      <c r="C39" s="46">
        <v>15</v>
      </c>
      <c r="D39" s="15" t="s">
        <v>19</v>
      </c>
      <c r="E39" s="16">
        <v>2</v>
      </c>
      <c r="F39" s="27">
        <v>1957</v>
      </c>
      <c r="G39" s="27">
        <v>2557</v>
      </c>
      <c r="H39" s="28">
        <v>0.44</v>
      </c>
      <c r="I39" s="19">
        <f t="shared" si="0"/>
        <v>5.054759424E-2</v>
      </c>
      <c r="J39" s="20">
        <v>18</v>
      </c>
      <c r="K39" s="21">
        <v>0.4</v>
      </c>
      <c r="L39" s="20">
        <v>-21</v>
      </c>
      <c r="M39" s="22">
        <f t="shared" si="1"/>
        <v>2.2811222016000002E-2</v>
      </c>
      <c r="N39" s="20">
        <v>177</v>
      </c>
      <c r="O39" s="22">
        <f t="shared" si="2"/>
        <v>96.902071123968014</v>
      </c>
      <c r="P39" s="23">
        <v>614.6</v>
      </c>
      <c r="Q39" s="24">
        <f t="shared" si="3"/>
        <v>0.15766689086229746</v>
      </c>
      <c r="R39" s="25">
        <f t="shared" si="4"/>
        <v>0.98567808767999998</v>
      </c>
    </row>
    <row r="40" spans="1:18" s="26" customFormat="1" ht="11.25" customHeight="1" x14ac:dyDescent="0.2">
      <c r="A40" s="14" t="s">
        <v>75</v>
      </c>
      <c r="B40" s="15" t="s">
        <v>23</v>
      </c>
      <c r="C40" s="46">
        <v>16</v>
      </c>
      <c r="D40" s="15" t="s">
        <v>19</v>
      </c>
      <c r="E40" s="16">
        <v>2</v>
      </c>
      <c r="F40" s="27">
        <v>1960</v>
      </c>
      <c r="G40" s="27">
        <v>1801</v>
      </c>
      <c r="H40" s="28">
        <v>0.54</v>
      </c>
      <c r="I40" s="19">
        <f t="shared" si="0"/>
        <v>4.369427712E-2</v>
      </c>
      <c r="J40" s="20">
        <v>18</v>
      </c>
      <c r="K40" s="21">
        <v>0.4</v>
      </c>
      <c r="L40" s="20">
        <v>-21</v>
      </c>
      <c r="M40" s="22">
        <f t="shared" si="1"/>
        <v>1.9718443008000002E-2</v>
      </c>
      <c r="N40" s="20">
        <v>177</v>
      </c>
      <c r="O40" s="22">
        <f t="shared" si="2"/>
        <v>83.763945897984001</v>
      </c>
      <c r="P40" s="23">
        <v>402.3</v>
      </c>
      <c r="Q40" s="24">
        <f t="shared" si="3"/>
        <v>0.20821264205315437</v>
      </c>
      <c r="R40" s="25">
        <f t="shared" si="4"/>
        <v>0.85203840383999996</v>
      </c>
    </row>
    <row r="41" spans="1:18" s="26" customFormat="1" ht="11.25" customHeight="1" x14ac:dyDescent="0.2">
      <c r="A41" s="14" t="s">
        <v>75</v>
      </c>
      <c r="B41" s="15" t="s">
        <v>23</v>
      </c>
      <c r="C41" s="46">
        <v>18</v>
      </c>
      <c r="D41" s="15" t="s">
        <v>19</v>
      </c>
      <c r="E41" s="16">
        <v>2</v>
      </c>
      <c r="F41" s="27">
        <v>1957</v>
      </c>
      <c r="G41" s="27">
        <v>3630</v>
      </c>
      <c r="H41" s="28">
        <v>0.42</v>
      </c>
      <c r="I41" s="19">
        <f t="shared" si="0"/>
        <v>6.8497228799999976E-2</v>
      </c>
      <c r="J41" s="20">
        <v>18</v>
      </c>
      <c r="K41" s="21">
        <v>0.4</v>
      </c>
      <c r="L41" s="20">
        <v>-21</v>
      </c>
      <c r="M41" s="22">
        <f t="shared" si="1"/>
        <v>3.0911569919999993E-2</v>
      </c>
      <c r="N41" s="20">
        <v>177</v>
      </c>
      <c r="O41" s="22">
        <f t="shared" si="2"/>
        <v>131.31234902015996</v>
      </c>
      <c r="P41" s="23">
        <v>675.4</v>
      </c>
      <c r="Q41" s="24">
        <f t="shared" si="3"/>
        <v>0.19442160056286639</v>
      </c>
      <c r="R41" s="25">
        <f t="shared" si="4"/>
        <v>1.3356959615999995</v>
      </c>
    </row>
    <row r="42" spans="1:18" s="26" customFormat="1" ht="11.25" customHeight="1" x14ac:dyDescent="0.2">
      <c r="A42" s="14" t="s">
        <v>75</v>
      </c>
      <c r="B42" s="15" t="s">
        <v>23</v>
      </c>
      <c r="C42" s="46">
        <v>19</v>
      </c>
      <c r="D42" s="15" t="s">
        <v>19</v>
      </c>
      <c r="E42" s="16">
        <v>2</v>
      </c>
      <c r="F42" s="27">
        <v>1957</v>
      </c>
      <c r="G42" s="27">
        <v>1820</v>
      </c>
      <c r="H42" s="28">
        <v>0.54</v>
      </c>
      <c r="I42" s="19">
        <f t="shared" si="0"/>
        <v>4.4155238400000005E-2</v>
      </c>
      <c r="J42" s="20">
        <v>18</v>
      </c>
      <c r="K42" s="21">
        <v>0.4</v>
      </c>
      <c r="L42" s="20">
        <v>-21</v>
      </c>
      <c r="M42" s="22">
        <f t="shared" si="1"/>
        <v>1.9926466560000005E-2</v>
      </c>
      <c r="N42" s="20">
        <v>177</v>
      </c>
      <c r="O42" s="22">
        <f t="shared" si="2"/>
        <v>84.647629946880016</v>
      </c>
      <c r="P42" s="23">
        <v>392</v>
      </c>
      <c r="Q42" s="24">
        <f t="shared" si="3"/>
        <v>0.21593783149714291</v>
      </c>
      <c r="R42" s="25">
        <f t="shared" si="4"/>
        <v>0.86102714880000009</v>
      </c>
    </row>
    <row r="43" spans="1:18" s="26" customFormat="1" ht="11.25" customHeight="1" x14ac:dyDescent="0.2">
      <c r="A43" s="14" t="s">
        <v>75</v>
      </c>
      <c r="B43" s="15" t="s">
        <v>23</v>
      </c>
      <c r="C43" s="46">
        <v>20</v>
      </c>
      <c r="D43" s="15" t="s">
        <v>20</v>
      </c>
      <c r="E43" s="16">
        <v>2</v>
      </c>
      <c r="F43" s="27">
        <v>1957</v>
      </c>
      <c r="G43" s="27">
        <v>1558</v>
      </c>
      <c r="H43" s="28">
        <v>0.56499999999999995</v>
      </c>
      <c r="I43" s="19">
        <f t="shared" si="0"/>
        <v>3.9548770559999988E-2</v>
      </c>
      <c r="J43" s="20">
        <v>18</v>
      </c>
      <c r="K43" s="21">
        <v>0.4</v>
      </c>
      <c r="L43" s="20">
        <v>-21</v>
      </c>
      <c r="M43" s="22">
        <f t="shared" si="1"/>
        <v>1.7847650303999998E-2</v>
      </c>
      <c r="N43" s="20">
        <v>177</v>
      </c>
      <c r="O43" s="22">
        <f t="shared" si="2"/>
        <v>75.816818491391999</v>
      </c>
      <c r="P43" s="23">
        <v>1037</v>
      </c>
      <c r="Q43" s="24">
        <f t="shared" si="3"/>
        <v>7.3111686105488904E-2</v>
      </c>
      <c r="R43" s="25">
        <f t="shared" si="4"/>
        <v>0.77120102591999973</v>
      </c>
    </row>
    <row r="44" spans="1:18" s="26" customFormat="1" ht="11.25" customHeight="1" x14ac:dyDescent="0.2">
      <c r="A44" s="14" t="s">
        <v>75</v>
      </c>
      <c r="B44" s="15" t="s">
        <v>23</v>
      </c>
      <c r="C44" s="46">
        <v>21</v>
      </c>
      <c r="D44" s="15" t="s">
        <v>19</v>
      </c>
      <c r="E44" s="16">
        <v>2</v>
      </c>
      <c r="F44" s="27">
        <v>1954</v>
      </c>
      <c r="G44" s="27">
        <v>3652</v>
      </c>
      <c r="H44" s="28">
        <v>0.42</v>
      </c>
      <c r="I44" s="19">
        <f t="shared" si="0"/>
        <v>6.8912363520000006E-2</v>
      </c>
      <c r="J44" s="20">
        <v>18</v>
      </c>
      <c r="K44" s="21">
        <v>0.4</v>
      </c>
      <c r="L44" s="20">
        <v>-21</v>
      </c>
      <c r="M44" s="22">
        <f t="shared" si="1"/>
        <v>3.1098912768000007E-2</v>
      </c>
      <c r="N44" s="20">
        <v>177</v>
      </c>
      <c r="O44" s="22">
        <f t="shared" si="2"/>
        <v>132.10818143846404</v>
      </c>
      <c r="P44" s="23">
        <v>816</v>
      </c>
      <c r="Q44" s="24">
        <f t="shared" si="3"/>
        <v>0.16189728117458829</v>
      </c>
      <c r="R44" s="25">
        <f t="shared" si="4"/>
        <v>1.3437910886400002</v>
      </c>
    </row>
    <row r="45" spans="1:18" s="26" customFormat="1" ht="11.25" customHeight="1" x14ac:dyDescent="0.2">
      <c r="A45" s="14" t="s">
        <v>75</v>
      </c>
      <c r="B45" s="15" t="s">
        <v>23</v>
      </c>
      <c r="C45" s="46">
        <v>23</v>
      </c>
      <c r="D45" s="15" t="s">
        <v>19</v>
      </c>
      <c r="E45" s="16">
        <v>4</v>
      </c>
      <c r="F45" s="27">
        <v>1960</v>
      </c>
      <c r="G45" s="27">
        <v>8452</v>
      </c>
      <c r="H45" s="28">
        <v>0.40500000000000003</v>
      </c>
      <c r="I45" s="19">
        <f t="shared" si="0"/>
        <v>0.15379123968</v>
      </c>
      <c r="J45" s="20">
        <v>18</v>
      </c>
      <c r="K45" s="21">
        <v>0.4</v>
      </c>
      <c r="L45" s="20">
        <v>-21</v>
      </c>
      <c r="M45" s="22">
        <f t="shared" si="1"/>
        <v>6.9403226112000005E-2</v>
      </c>
      <c r="N45" s="20">
        <v>177</v>
      </c>
      <c r="O45" s="22">
        <f t="shared" si="2"/>
        <v>294.82490452377601</v>
      </c>
      <c r="P45" s="23">
        <v>2025.7</v>
      </c>
      <c r="Q45" s="24">
        <f t="shared" si="3"/>
        <v>0.14554223454794687</v>
      </c>
      <c r="R45" s="25">
        <f t="shared" si="4"/>
        <v>2.9989291737600001</v>
      </c>
    </row>
    <row r="46" spans="1:18" s="26" customFormat="1" ht="11.25" customHeight="1" x14ac:dyDescent="0.2">
      <c r="A46" s="14" t="s">
        <v>75</v>
      </c>
      <c r="B46" s="15" t="s">
        <v>23</v>
      </c>
      <c r="C46" s="46">
        <v>24</v>
      </c>
      <c r="D46" s="15" t="s">
        <v>19</v>
      </c>
      <c r="E46" s="16">
        <v>2</v>
      </c>
      <c r="F46" s="27">
        <v>1957</v>
      </c>
      <c r="G46" s="27">
        <v>4220</v>
      </c>
      <c r="H46" s="28">
        <v>0.39500000000000002</v>
      </c>
      <c r="I46" s="19">
        <f t="shared" si="0"/>
        <v>7.4890483199999996E-2</v>
      </c>
      <c r="J46" s="20">
        <v>18</v>
      </c>
      <c r="K46" s="21">
        <v>0.4</v>
      </c>
      <c r="L46" s="20">
        <v>-21</v>
      </c>
      <c r="M46" s="22">
        <f t="shared" si="1"/>
        <v>3.379673088E-2</v>
      </c>
      <c r="N46" s="20">
        <v>177</v>
      </c>
      <c r="O46" s="22">
        <f t="shared" si="2"/>
        <v>143.56851277824001</v>
      </c>
      <c r="P46" s="23">
        <v>737.87</v>
      </c>
      <c r="Q46" s="24">
        <f t="shared" si="3"/>
        <v>0.19457155430934989</v>
      </c>
      <c r="R46" s="25">
        <f t="shared" si="4"/>
        <v>1.4603644223999999</v>
      </c>
    </row>
    <row r="47" spans="1:18" s="26" customFormat="1" ht="11.25" customHeight="1" x14ac:dyDescent="0.2">
      <c r="A47" s="14" t="s">
        <v>75</v>
      </c>
      <c r="B47" s="15" t="s">
        <v>23</v>
      </c>
      <c r="C47" s="46">
        <v>25</v>
      </c>
      <c r="D47" s="15" t="s">
        <v>19</v>
      </c>
      <c r="E47" s="16">
        <v>4</v>
      </c>
      <c r="F47" s="27">
        <v>1963</v>
      </c>
      <c r="G47" s="27">
        <v>8014</v>
      </c>
      <c r="H47" s="28">
        <v>0.41</v>
      </c>
      <c r="I47" s="19">
        <f t="shared" si="0"/>
        <v>0.14762172671999998</v>
      </c>
      <c r="J47" s="20">
        <v>18</v>
      </c>
      <c r="K47" s="21">
        <v>0.4</v>
      </c>
      <c r="L47" s="20">
        <v>-21</v>
      </c>
      <c r="M47" s="22">
        <f t="shared" si="1"/>
        <v>6.6619035647999994E-2</v>
      </c>
      <c r="N47" s="20">
        <v>177</v>
      </c>
      <c r="O47" s="22">
        <f t="shared" si="2"/>
        <v>282.99766343270397</v>
      </c>
      <c r="P47" s="23">
        <v>1983.53</v>
      </c>
      <c r="Q47" s="24">
        <f t="shared" si="3"/>
        <v>0.14267375004799723</v>
      </c>
      <c r="R47" s="25">
        <f t="shared" si="4"/>
        <v>2.8786236710399997</v>
      </c>
    </row>
    <row r="48" spans="1:18" s="26" customFormat="1" ht="11.25" customHeight="1" x14ac:dyDescent="0.2">
      <c r="A48" s="14" t="s">
        <v>75</v>
      </c>
      <c r="B48" s="15" t="s">
        <v>23</v>
      </c>
      <c r="C48" s="46">
        <v>27</v>
      </c>
      <c r="D48" s="15" t="s">
        <v>19</v>
      </c>
      <c r="E48" s="16">
        <v>4</v>
      </c>
      <c r="F48" s="27">
        <v>1963</v>
      </c>
      <c r="G48" s="27">
        <v>9916</v>
      </c>
      <c r="H48" s="28">
        <v>0.39</v>
      </c>
      <c r="I48" s="19">
        <f t="shared" si="0"/>
        <v>0.17374735871999997</v>
      </c>
      <c r="J48" s="20">
        <v>18</v>
      </c>
      <c r="K48" s="21">
        <v>0.4</v>
      </c>
      <c r="L48" s="20">
        <v>-21</v>
      </c>
      <c r="M48" s="22">
        <f t="shared" si="1"/>
        <v>7.8409064447999985E-2</v>
      </c>
      <c r="N48" s="20">
        <v>177</v>
      </c>
      <c r="O48" s="22">
        <f t="shared" si="2"/>
        <v>333.0817057751039</v>
      </c>
      <c r="P48" s="23">
        <v>1986.8</v>
      </c>
      <c r="Q48" s="24">
        <f t="shared" si="3"/>
        <v>0.16764732523409701</v>
      </c>
      <c r="R48" s="25">
        <f t="shared" si="4"/>
        <v>3.3880734950399995</v>
      </c>
    </row>
    <row r="49" spans="1:42" s="26" customFormat="1" ht="11.25" customHeight="1" x14ac:dyDescent="0.2">
      <c r="A49" s="14" t="s">
        <v>75</v>
      </c>
      <c r="B49" s="15" t="s">
        <v>24</v>
      </c>
      <c r="C49" s="46">
        <v>1</v>
      </c>
      <c r="D49" s="15" t="s">
        <v>19</v>
      </c>
      <c r="E49" s="16">
        <v>4</v>
      </c>
      <c r="F49" s="27">
        <v>1963</v>
      </c>
      <c r="G49" s="27">
        <v>7963</v>
      </c>
      <c r="H49" s="28">
        <v>0.41</v>
      </c>
      <c r="I49" s="19">
        <f t="shared" si="0"/>
        <v>0.14668228223999999</v>
      </c>
      <c r="J49" s="20">
        <v>18</v>
      </c>
      <c r="K49" s="21">
        <v>0.4</v>
      </c>
      <c r="L49" s="20">
        <v>-21</v>
      </c>
      <c r="M49" s="22">
        <f t="shared" si="1"/>
        <v>6.6195081215999999E-2</v>
      </c>
      <c r="N49" s="20">
        <v>177</v>
      </c>
      <c r="O49" s="22">
        <f t="shared" si="2"/>
        <v>281.19670500556799</v>
      </c>
      <c r="P49" s="23">
        <v>1975.6</v>
      </c>
      <c r="Q49" s="24">
        <f t="shared" si="3"/>
        <v>0.14233483752053452</v>
      </c>
      <c r="R49" s="25">
        <f t="shared" si="4"/>
        <v>2.8603045036799997</v>
      </c>
    </row>
    <row r="50" spans="1:42" s="26" customFormat="1" ht="11.25" customHeight="1" x14ac:dyDescent="0.2">
      <c r="A50" s="14" t="s">
        <v>75</v>
      </c>
      <c r="B50" s="15" t="s">
        <v>24</v>
      </c>
      <c r="C50" s="46">
        <v>3</v>
      </c>
      <c r="D50" s="15" t="s">
        <v>19</v>
      </c>
      <c r="E50" s="16">
        <v>5</v>
      </c>
      <c r="F50" s="27">
        <v>1986</v>
      </c>
      <c r="G50" s="27">
        <v>11337</v>
      </c>
      <c r="H50" s="28">
        <v>0.38</v>
      </c>
      <c r="I50" s="19">
        <f t="shared" si="0"/>
        <v>0.19355251968000001</v>
      </c>
      <c r="J50" s="20">
        <v>18</v>
      </c>
      <c r="K50" s="21">
        <v>0.4</v>
      </c>
      <c r="L50" s="20">
        <v>-21</v>
      </c>
      <c r="M50" s="22">
        <f t="shared" si="1"/>
        <v>8.734677811200002E-2</v>
      </c>
      <c r="N50" s="20">
        <v>177</v>
      </c>
      <c r="O50" s="22">
        <f t="shared" si="2"/>
        <v>371.04911341977606</v>
      </c>
      <c r="P50" s="23">
        <v>2629.9</v>
      </c>
      <c r="Q50" s="24">
        <f t="shared" si="3"/>
        <v>0.1410886776758721</v>
      </c>
      <c r="R50" s="25">
        <f t="shared" si="4"/>
        <v>3.7742741337600001</v>
      </c>
    </row>
    <row r="51" spans="1:42" s="29" customFormat="1" ht="11.25" customHeight="1" x14ac:dyDescent="0.2">
      <c r="A51" s="14" t="s">
        <v>75</v>
      </c>
      <c r="B51" s="15" t="s">
        <v>24</v>
      </c>
      <c r="C51" s="46">
        <v>16</v>
      </c>
      <c r="D51" s="15" t="s">
        <v>20</v>
      </c>
      <c r="E51" s="16">
        <v>1</v>
      </c>
      <c r="F51" s="27">
        <v>1956</v>
      </c>
      <c r="G51" s="27">
        <v>920</v>
      </c>
      <c r="H51" s="28">
        <v>0.52</v>
      </c>
      <c r="I51" s="19">
        <f t="shared" si="0"/>
        <v>2.14935552E-2</v>
      </c>
      <c r="J51" s="20">
        <v>18</v>
      </c>
      <c r="K51" s="21">
        <v>0.4</v>
      </c>
      <c r="L51" s="20">
        <v>-21</v>
      </c>
      <c r="M51" s="22">
        <f t="shared" si="1"/>
        <v>9.6996556800000022E-3</v>
      </c>
      <c r="N51" s="20">
        <v>177</v>
      </c>
      <c r="O51" s="22">
        <f t="shared" si="2"/>
        <v>41.204137328640009</v>
      </c>
      <c r="P51" s="23">
        <v>155.69999999999999</v>
      </c>
      <c r="Q51" s="24">
        <f t="shared" si="3"/>
        <v>0.26463800467976883</v>
      </c>
      <c r="R51" s="25">
        <f t="shared" si="4"/>
        <v>0.41912432640000002</v>
      </c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</row>
    <row r="52" spans="1:42" s="26" customFormat="1" ht="11.25" customHeight="1" x14ac:dyDescent="0.2">
      <c r="A52" s="14" t="s">
        <v>75</v>
      </c>
      <c r="B52" s="15" t="s">
        <v>25</v>
      </c>
      <c r="C52" s="46">
        <v>2</v>
      </c>
      <c r="D52" s="15" t="s">
        <v>20</v>
      </c>
      <c r="E52" s="16">
        <v>2</v>
      </c>
      <c r="F52" s="27">
        <v>1958</v>
      </c>
      <c r="G52" s="27">
        <v>12523</v>
      </c>
      <c r="H52" s="28">
        <v>0.48499999999999999</v>
      </c>
      <c r="I52" s="19">
        <f t="shared" si="0"/>
        <v>0.27287717183999999</v>
      </c>
      <c r="J52" s="20">
        <v>18</v>
      </c>
      <c r="K52" s="21">
        <v>0.4</v>
      </c>
      <c r="L52" s="20">
        <v>-21</v>
      </c>
      <c r="M52" s="22">
        <f t="shared" si="1"/>
        <v>0.123144569856</v>
      </c>
      <c r="N52" s="20">
        <v>177</v>
      </c>
      <c r="O52" s="22">
        <f t="shared" si="2"/>
        <v>523.11813274828808</v>
      </c>
      <c r="P52" s="23">
        <v>2260</v>
      </c>
      <c r="Q52" s="24">
        <f t="shared" si="3"/>
        <v>0.23146820033110091</v>
      </c>
      <c r="R52" s="25">
        <f t="shared" si="4"/>
        <v>5.3211048508799994</v>
      </c>
    </row>
    <row r="53" spans="1:42" s="26" customFormat="1" ht="11.25" customHeight="1" x14ac:dyDescent="0.2">
      <c r="A53" s="14" t="s">
        <v>75</v>
      </c>
      <c r="B53" s="15" t="s">
        <v>25</v>
      </c>
      <c r="C53" s="46">
        <v>3</v>
      </c>
      <c r="D53" s="15" t="s">
        <v>20</v>
      </c>
      <c r="E53" s="16">
        <v>1</v>
      </c>
      <c r="F53" s="27">
        <v>1958</v>
      </c>
      <c r="G53" s="27">
        <v>596.75</v>
      </c>
      <c r="H53" s="28">
        <v>0.6</v>
      </c>
      <c r="I53" s="19">
        <f t="shared" si="0"/>
        <v>1.6086470399999997E-2</v>
      </c>
      <c r="J53" s="20">
        <v>18</v>
      </c>
      <c r="K53" s="21">
        <v>0.4</v>
      </c>
      <c r="L53" s="20">
        <v>-21</v>
      </c>
      <c r="M53" s="22">
        <f t="shared" si="1"/>
        <v>7.2595353599999995E-3</v>
      </c>
      <c r="N53" s="20">
        <v>177</v>
      </c>
      <c r="O53" s="22">
        <f t="shared" si="2"/>
        <v>30.838506209279998</v>
      </c>
      <c r="P53" s="23">
        <v>128.1</v>
      </c>
      <c r="Q53" s="24">
        <f t="shared" si="3"/>
        <v>0.24073775339016393</v>
      </c>
      <c r="R53" s="25">
        <f t="shared" si="4"/>
        <v>0.31368617279999994</v>
      </c>
    </row>
    <row r="54" spans="1:42" s="26" customFormat="1" ht="11.25" customHeight="1" x14ac:dyDescent="0.2">
      <c r="A54" s="14" t="s">
        <v>75</v>
      </c>
      <c r="B54" s="15" t="s">
        <v>25</v>
      </c>
      <c r="C54" s="46">
        <v>7</v>
      </c>
      <c r="D54" s="15" t="s">
        <v>19</v>
      </c>
      <c r="E54" s="16">
        <v>2</v>
      </c>
      <c r="F54" s="27">
        <v>1956</v>
      </c>
      <c r="G54" s="27">
        <v>4340</v>
      </c>
      <c r="H54" s="28">
        <v>0.39500000000000002</v>
      </c>
      <c r="I54" s="19">
        <f t="shared" si="0"/>
        <v>7.7020070400000001E-2</v>
      </c>
      <c r="J54" s="20">
        <v>18</v>
      </c>
      <c r="K54" s="21">
        <v>0.4</v>
      </c>
      <c r="L54" s="20">
        <v>-21</v>
      </c>
      <c r="M54" s="22">
        <f t="shared" si="1"/>
        <v>3.475777536E-2</v>
      </c>
      <c r="N54" s="20">
        <v>177</v>
      </c>
      <c r="O54" s="22">
        <f t="shared" si="2"/>
        <v>147.65102972928</v>
      </c>
      <c r="P54" s="23">
        <v>1188.9000000000001</v>
      </c>
      <c r="Q54" s="24">
        <f t="shared" si="3"/>
        <v>0.12419129424617713</v>
      </c>
      <c r="R54" s="25">
        <f t="shared" si="4"/>
        <v>1.5018913728000001</v>
      </c>
    </row>
    <row r="55" spans="1:42" s="26" customFormat="1" ht="11.25" customHeight="1" x14ac:dyDescent="0.2">
      <c r="A55" s="14" t="s">
        <v>75</v>
      </c>
      <c r="B55" s="15" t="s">
        <v>26</v>
      </c>
      <c r="C55" s="46">
        <v>10</v>
      </c>
      <c r="D55" s="15" t="s">
        <v>20</v>
      </c>
      <c r="E55" s="16">
        <v>1</v>
      </c>
      <c r="F55" s="27">
        <v>1989</v>
      </c>
      <c r="G55" s="27">
        <v>611</v>
      </c>
      <c r="H55" s="28">
        <v>0.57999999999999996</v>
      </c>
      <c r="I55" s="19">
        <f t="shared" si="0"/>
        <v>1.5921584639999996E-2</v>
      </c>
      <c r="J55" s="20">
        <v>18</v>
      </c>
      <c r="K55" s="21">
        <v>0.4</v>
      </c>
      <c r="L55" s="20">
        <v>-21</v>
      </c>
      <c r="M55" s="22">
        <f t="shared" si="1"/>
        <v>7.185125375999999E-3</v>
      </c>
      <c r="N55" s="20">
        <v>177</v>
      </c>
      <c r="O55" s="22">
        <f t="shared" si="2"/>
        <v>30.522412597247996</v>
      </c>
      <c r="P55" s="23">
        <v>220</v>
      </c>
      <c r="Q55" s="24">
        <f t="shared" si="3"/>
        <v>0.13873823907839999</v>
      </c>
      <c r="R55" s="25">
        <f t="shared" si="4"/>
        <v>0.31047090047999992</v>
      </c>
    </row>
    <row r="56" spans="1:42" s="26" customFormat="1" ht="11.25" customHeight="1" x14ac:dyDescent="0.2">
      <c r="A56" s="14" t="s">
        <v>75</v>
      </c>
      <c r="B56" s="15" t="s">
        <v>27</v>
      </c>
      <c r="C56" s="46">
        <v>3</v>
      </c>
      <c r="D56" s="15" t="s">
        <v>19</v>
      </c>
      <c r="E56" s="16">
        <v>2</v>
      </c>
      <c r="F56" s="27">
        <v>1954</v>
      </c>
      <c r="G56" s="27">
        <v>1821</v>
      </c>
      <c r="H56" s="28">
        <v>0.54</v>
      </c>
      <c r="I56" s="19">
        <f t="shared" si="0"/>
        <v>4.4179499519999998E-2</v>
      </c>
      <c r="J56" s="20">
        <v>18</v>
      </c>
      <c r="K56" s="21">
        <v>0.4</v>
      </c>
      <c r="L56" s="20">
        <v>-21</v>
      </c>
      <c r="M56" s="22">
        <f t="shared" si="1"/>
        <v>1.9937415167999999E-2</v>
      </c>
      <c r="N56" s="20">
        <v>177</v>
      </c>
      <c r="O56" s="22">
        <f t="shared" si="2"/>
        <v>84.694139633663994</v>
      </c>
      <c r="P56" s="23">
        <v>376.1</v>
      </c>
      <c r="Q56" s="24">
        <f t="shared" si="3"/>
        <v>0.22519048028094651</v>
      </c>
      <c r="R56" s="25">
        <f t="shared" si="4"/>
        <v>0.86150024063999997</v>
      </c>
    </row>
    <row r="57" spans="1:42" s="26" customFormat="1" ht="11.25" customHeight="1" x14ac:dyDescent="0.2">
      <c r="A57" s="14" t="s">
        <v>75</v>
      </c>
      <c r="B57" s="15" t="s">
        <v>27</v>
      </c>
      <c r="C57" s="46">
        <v>4</v>
      </c>
      <c r="D57" s="15" t="s">
        <v>19</v>
      </c>
      <c r="E57" s="16">
        <v>4</v>
      </c>
      <c r="F57" s="27">
        <v>1956</v>
      </c>
      <c r="G57" s="27">
        <v>12443</v>
      </c>
      <c r="H57" s="28">
        <v>0.30499999999999999</v>
      </c>
      <c r="I57" s="19">
        <f t="shared" si="0"/>
        <v>0.17050692671999998</v>
      </c>
      <c r="J57" s="20">
        <v>18</v>
      </c>
      <c r="K57" s="21">
        <v>0.4</v>
      </c>
      <c r="L57" s="20">
        <v>-21</v>
      </c>
      <c r="M57" s="22">
        <f t="shared" si="1"/>
        <v>7.6946715648E-2</v>
      </c>
      <c r="N57" s="20">
        <v>177</v>
      </c>
      <c r="O57" s="22">
        <f t="shared" si="2"/>
        <v>326.86964807270402</v>
      </c>
      <c r="P57" s="23">
        <v>1994.83</v>
      </c>
      <c r="Q57" s="24">
        <f t="shared" si="3"/>
        <v>0.16385839799516952</v>
      </c>
      <c r="R57" s="25">
        <f t="shared" si="4"/>
        <v>3.3248850710399998</v>
      </c>
    </row>
    <row r="58" spans="1:42" s="26" customFormat="1" ht="11.25" customHeight="1" x14ac:dyDescent="0.2">
      <c r="A58" s="14" t="s">
        <v>75</v>
      </c>
      <c r="B58" s="15" t="s">
        <v>27</v>
      </c>
      <c r="C58" s="46">
        <v>5</v>
      </c>
      <c r="D58" s="15" t="s">
        <v>19</v>
      </c>
      <c r="E58" s="16">
        <v>3</v>
      </c>
      <c r="F58" s="27">
        <v>1955</v>
      </c>
      <c r="G58" s="27">
        <v>8064</v>
      </c>
      <c r="H58" s="28">
        <v>0.35</v>
      </c>
      <c r="I58" s="19">
        <f t="shared" si="0"/>
        <v>0.12680478719999999</v>
      </c>
      <c r="J58" s="20">
        <v>18</v>
      </c>
      <c r="K58" s="21">
        <v>0.4</v>
      </c>
      <c r="L58" s="20">
        <v>-21</v>
      </c>
      <c r="M58" s="22">
        <f t="shared" si="1"/>
        <v>5.7224724479999996E-2</v>
      </c>
      <c r="N58" s="20">
        <v>177</v>
      </c>
      <c r="O58" s="22">
        <f t="shared" si="2"/>
        <v>243.09062959104</v>
      </c>
      <c r="P58" s="23">
        <v>1320.2</v>
      </c>
      <c r="Q58" s="24">
        <f t="shared" si="3"/>
        <v>0.18413166913425238</v>
      </c>
      <c r="R58" s="25">
        <f t="shared" si="4"/>
        <v>2.4726933503999997</v>
      </c>
    </row>
    <row r="59" spans="1:42" s="26" customFormat="1" ht="11.25" customHeight="1" x14ac:dyDescent="0.2">
      <c r="A59" s="14" t="s">
        <v>75</v>
      </c>
      <c r="B59" s="15" t="s">
        <v>27</v>
      </c>
      <c r="C59" s="46">
        <v>6</v>
      </c>
      <c r="D59" s="15" t="s">
        <v>19</v>
      </c>
      <c r="E59" s="16">
        <v>3</v>
      </c>
      <c r="F59" s="27">
        <v>1955</v>
      </c>
      <c r="G59" s="27">
        <v>8089</v>
      </c>
      <c r="H59" s="28">
        <v>0.35</v>
      </c>
      <c r="I59" s="19">
        <f t="shared" si="0"/>
        <v>0.12719790719999999</v>
      </c>
      <c r="J59" s="20">
        <v>18</v>
      </c>
      <c r="K59" s="21">
        <v>0.4</v>
      </c>
      <c r="L59" s="20">
        <v>-21</v>
      </c>
      <c r="M59" s="22">
        <f t="shared" si="1"/>
        <v>5.740213248E-2</v>
      </c>
      <c r="N59" s="20">
        <v>177</v>
      </c>
      <c r="O59" s="22">
        <f t="shared" si="2"/>
        <v>243.84425877503998</v>
      </c>
      <c r="P59" s="23">
        <v>1303.9000000000001</v>
      </c>
      <c r="Q59" s="24">
        <f t="shared" si="3"/>
        <v>0.18701147233303164</v>
      </c>
      <c r="R59" s="25">
        <f t="shared" si="4"/>
        <v>2.4803591903999997</v>
      </c>
    </row>
    <row r="60" spans="1:42" s="26" customFormat="1" ht="11.25" customHeight="1" x14ac:dyDescent="0.2">
      <c r="A60" s="14" t="s">
        <v>76</v>
      </c>
      <c r="B60" s="15" t="s">
        <v>28</v>
      </c>
      <c r="C60" s="46">
        <v>2</v>
      </c>
      <c r="D60" s="15" t="s">
        <v>19</v>
      </c>
      <c r="E60" s="16">
        <v>1</v>
      </c>
      <c r="F60" s="27">
        <v>1958</v>
      </c>
      <c r="G60" s="27">
        <v>1599</v>
      </c>
      <c r="H60" s="28">
        <v>0.47499999999999998</v>
      </c>
      <c r="I60" s="19">
        <f t="shared" si="0"/>
        <v>3.4123939199999995E-2</v>
      </c>
      <c r="J60" s="20">
        <v>18</v>
      </c>
      <c r="K60" s="21">
        <v>0.4</v>
      </c>
      <c r="L60" s="20">
        <v>-21</v>
      </c>
      <c r="M60" s="22">
        <f t="shared" si="1"/>
        <v>1.5399521279999998E-2</v>
      </c>
      <c r="N60" s="20">
        <v>177</v>
      </c>
      <c r="O60" s="22">
        <f t="shared" si="2"/>
        <v>65.417166397439999</v>
      </c>
      <c r="P60" s="23">
        <v>382.5</v>
      </c>
      <c r="Q60" s="24">
        <f t="shared" si="3"/>
        <v>0.17102527162729411</v>
      </c>
      <c r="R60" s="25">
        <f t="shared" si="4"/>
        <v>0.66541681439999989</v>
      </c>
    </row>
    <row r="61" spans="1:42" s="26" customFormat="1" ht="11.25" customHeight="1" x14ac:dyDescent="0.2">
      <c r="A61" s="14" t="s">
        <v>76</v>
      </c>
      <c r="B61" s="15" t="s">
        <v>28</v>
      </c>
      <c r="C61" s="46">
        <v>3</v>
      </c>
      <c r="D61" s="15" t="s">
        <v>19</v>
      </c>
      <c r="E61" s="16">
        <v>1</v>
      </c>
      <c r="F61" s="27">
        <v>1989</v>
      </c>
      <c r="G61" s="27">
        <v>110</v>
      </c>
      <c r="H61" s="28">
        <v>0.79</v>
      </c>
      <c r="I61" s="19">
        <f t="shared" si="0"/>
        <v>3.9042432E-3</v>
      </c>
      <c r="J61" s="20">
        <v>18</v>
      </c>
      <c r="K61" s="21">
        <v>0.4</v>
      </c>
      <c r="L61" s="20">
        <v>-21</v>
      </c>
      <c r="M61" s="22">
        <f t="shared" si="1"/>
        <v>1.76191488E-3</v>
      </c>
      <c r="N61" s="20">
        <v>177</v>
      </c>
      <c r="O61" s="22">
        <f t="shared" si="2"/>
        <v>7.4846144102400007</v>
      </c>
      <c r="P61" s="23">
        <v>77.900000000000006</v>
      </c>
      <c r="Q61" s="24">
        <f t="shared" si="3"/>
        <v>9.6079774200770227E-2</v>
      </c>
      <c r="R61" s="25">
        <f t="shared" si="4"/>
        <v>7.6132742399999995E-2</v>
      </c>
    </row>
    <row r="62" spans="1:42" s="26" customFormat="1" ht="11.25" customHeight="1" x14ac:dyDescent="0.2">
      <c r="A62" s="14" t="s">
        <v>76</v>
      </c>
      <c r="B62" s="15" t="s">
        <v>28</v>
      </c>
      <c r="C62" s="46">
        <v>3</v>
      </c>
      <c r="D62" s="15" t="s">
        <v>20</v>
      </c>
      <c r="E62" s="16">
        <v>1</v>
      </c>
      <c r="F62" s="27">
        <v>1952</v>
      </c>
      <c r="G62" s="27">
        <v>4302</v>
      </c>
      <c r="H62" s="28">
        <v>0.39400000000000002</v>
      </c>
      <c r="I62" s="19">
        <f t="shared" si="0"/>
        <v>7.6152420863999981E-2</v>
      </c>
      <c r="J62" s="20">
        <v>18</v>
      </c>
      <c r="K62" s="21">
        <v>0.4</v>
      </c>
      <c r="L62" s="20">
        <v>-21</v>
      </c>
      <c r="M62" s="22">
        <f t="shared" si="1"/>
        <v>3.4366220697599995E-2</v>
      </c>
      <c r="N62" s="20">
        <v>177</v>
      </c>
      <c r="O62" s="22">
        <f t="shared" si="2"/>
        <v>145.98770552340477</v>
      </c>
      <c r="P62" s="23">
        <v>400</v>
      </c>
      <c r="Q62" s="24">
        <f t="shared" si="3"/>
        <v>0.36496926380851191</v>
      </c>
      <c r="R62" s="25">
        <f t="shared" si="4"/>
        <v>1.4849722068479996</v>
      </c>
    </row>
    <row r="63" spans="1:42" s="26" customFormat="1" ht="11.25" customHeight="1" x14ac:dyDescent="0.2">
      <c r="A63" s="14" t="s">
        <v>76</v>
      </c>
      <c r="B63" s="15" t="s">
        <v>28</v>
      </c>
      <c r="C63" s="46">
        <v>4</v>
      </c>
      <c r="D63" s="15" t="s">
        <v>20</v>
      </c>
      <c r="E63" s="16">
        <v>2</v>
      </c>
      <c r="F63" s="27">
        <v>1963</v>
      </c>
      <c r="G63" s="27">
        <v>4678</v>
      </c>
      <c r="H63" s="28">
        <v>0.45700000000000002</v>
      </c>
      <c r="I63" s="19">
        <f t="shared" si="0"/>
        <v>9.6049145087999985E-2</v>
      </c>
      <c r="J63" s="20">
        <v>18</v>
      </c>
      <c r="K63" s="21">
        <v>0.4</v>
      </c>
      <c r="L63" s="20">
        <v>-21</v>
      </c>
      <c r="M63" s="22">
        <f t="shared" si="1"/>
        <v>4.3345255219199998E-2</v>
      </c>
      <c r="N63" s="20">
        <v>177</v>
      </c>
      <c r="O63" s="22">
        <f t="shared" si="2"/>
        <v>184.13064417116161</v>
      </c>
      <c r="P63" s="23">
        <v>356.7</v>
      </c>
      <c r="Q63" s="24">
        <f t="shared" si="3"/>
        <v>0.51620589899400504</v>
      </c>
      <c r="R63" s="25">
        <f t="shared" si="4"/>
        <v>1.8729583292159997</v>
      </c>
    </row>
    <row r="64" spans="1:42" s="26" customFormat="1" ht="11.25" customHeight="1" x14ac:dyDescent="0.2">
      <c r="A64" s="14" t="s">
        <v>76</v>
      </c>
      <c r="B64" s="15" t="s">
        <v>28</v>
      </c>
      <c r="C64" s="46">
        <v>5</v>
      </c>
      <c r="D64" s="15" t="s">
        <v>19</v>
      </c>
      <c r="E64" s="16">
        <v>1</v>
      </c>
      <c r="F64" s="27">
        <v>1989</v>
      </c>
      <c r="G64" s="27">
        <v>110</v>
      </c>
      <c r="H64" s="28">
        <v>0.79</v>
      </c>
      <c r="I64" s="19">
        <f t="shared" si="0"/>
        <v>3.9042432E-3</v>
      </c>
      <c r="J64" s="20">
        <v>18</v>
      </c>
      <c r="K64" s="21">
        <v>0.4</v>
      </c>
      <c r="L64" s="20">
        <v>-21</v>
      </c>
      <c r="M64" s="22">
        <f t="shared" si="1"/>
        <v>1.76191488E-3</v>
      </c>
      <c r="N64" s="20">
        <v>177</v>
      </c>
      <c r="O64" s="22">
        <f t="shared" si="2"/>
        <v>7.4846144102400007</v>
      </c>
      <c r="P64" s="23">
        <v>79.099999999999994</v>
      </c>
      <c r="Q64" s="24">
        <f t="shared" si="3"/>
        <v>9.4622179649051855E-2</v>
      </c>
      <c r="R64" s="25">
        <f t="shared" si="4"/>
        <v>7.6132742399999995E-2</v>
      </c>
    </row>
    <row r="65" spans="1:18" s="26" customFormat="1" ht="11.25" customHeight="1" x14ac:dyDescent="0.2">
      <c r="A65" s="14" t="s">
        <v>76</v>
      </c>
      <c r="B65" s="15" t="s">
        <v>28</v>
      </c>
      <c r="C65" s="46">
        <v>6</v>
      </c>
      <c r="D65" s="15" t="s">
        <v>20</v>
      </c>
      <c r="E65" s="16">
        <v>1</v>
      </c>
      <c r="F65" s="27">
        <v>1958</v>
      </c>
      <c r="G65" s="27">
        <v>1073.5999999999999</v>
      </c>
      <c r="H65" s="28">
        <v>0.503</v>
      </c>
      <c r="I65" s="19">
        <f t="shared" si="0"/>
        <v>2.4262054502399998E-2</v>
      </c>
      <c r="J65" s="20">
        <v>18</v>
      </c>
      <c r="K65" s="21">
        <v>0.4</v>
      </c>
      <c r="L65" s="20">
        <v>-21</v>
      </c>
      <c r="M65" s="22">
        <f t="shared" si="1"/>
        <v>1.094902972416E-2</v>
      </c>
      <c r="N65" s="20">
        <v>177</v>
      </c>
      <c r="O65" s="22">
        <f t="shared" si="2"/>
        <v>46.511478268231677</v>
      </c>
      <c r="P65" s="23">
        <v>794</v>
      </c>
      <c r="Q65" s="24">
        <f t="shared" si="3"/>
        <v>5.8578687995254002E-2</v>
      </c>
      <c r="R65" s="25">
        <f t="shared" si="4"/>
        <v>0.47311006279679996</v>
      </c>
    </row>
    <row r="66" spans="1:18" s="26" customFormat="1" ht="11.25" customHeight="1" x14ac:dyDescent="0.2">
      <c r="A66" s="14" t="s">
        <v>76</v>
      </c>
      <c r="B66" s="15" t="s">
        <v>28</v>
      </c>
      <c r="C66" s="46">
        <v>8</v>
      </c>
      <c r="D66" s="15" t="s">
        <v>20</v>
      </c>
      <c r="E66" s="16">
        <v>1</v>
      </c>
      <c r="F66" s="27">
        <v>1950</v>
      </c>
      <c r="G66" s="27">
        <v>1450</v>
      </c>
      <c r="H66" s="28">
        <v>0.29499999999999998</v>
      </c>
      <c r="I66" s="19">
        <f t="shared" si="0"/>
        <v>1.9217951999999996E-2</v>
      </c>
      <c r="J66" s="20">
        <v>18</v>
      </c>
      <c r="K66" s="21">
        <v>0.4</v>
      </c>
      <c r="L66" s="20">
        <v>-21</v>
      </c>
      <c r="M66" s="22">
        <f t="shared" si="1"/>
        <v>8.672716799999999E-3</v>
      </c>
      <c r="N66" s="20">
        <v>177</v>
      </c>
      <c r="O66" s="22">
        <f t="shared" si="2"/>
        <v>36.841700966399991</v>
      </c>
      <c r="P66" s="23">
        <v>438.8</v>
      </c>
      <c r="Q66" s="24">
        <f t="shared" si="3"/>
        <v>8.3960120707383748E-2</v>
      </c>
      <c r="R66" s="25">
        <f t="shared" si="4"/>
        <v>0.37475006399999994</v>
      </c>
    </row>
    <row r="67" spans="1:18" s="26" customFormat="1" ht="11.25" customHeight="1" x14ac:dyDescent="0.2">
      <c r="A67" s="14" t="s">
        <v>76</v>
      </c>
      <c r="B67" s="15" t="s">
        <v>28</v>
      </c>
      <c r="C67" s="46">
        <v>8</v>
      </c>
      <c r="D67" s="15" t="s">
        <v>20</v>
      </c>
      <c r="E67" s="16">
        <v>1</v>
      </c>
      <c r="F67" s="27">
        <v>1950</v>
      </c>
      <c r="G67" s="27">
        <v>89</v>
      </c>
      <c r="H67" s="28">
        <v>0.74</v>
      </c>
      <c r="I67" s="19">
        <f t="shared" si="0"/>
        <v>2.9589580799999999E-3</v>
      </c>
      <c r="J67" s="20">
        <v>18</v>
      </c>
      <c r="K67" s="21">
        <v>0.4</v>
      </c>
      <c r="L67" s="20">
        <v>-21</v>
      </c>
      <c r="M67" s="22">
        <f t="shared" si="1"/>
        <v>1.3353246720000001E-3</v>
      </c>
      <c r="N67" s="20">
        <v>177</v>
      </c>
      <c r="O67" s="22">
        <f t="shared" si="2"/>
        <v>5.6724592066560007</v>
      </c>
      <c r="P67" s="23">
        <v>23.8</v>
      </c>
      <c r="Q67" s="24">
        <f t="shared" si="3"/>
        <v>0.23833862212840337</v>
      </c>
      <c r="R67" s="25">
        <f t="shared" si="4"/>
        <v>5.769968256E-2</v>
      </c>
    </row>
    <row r="68" spans="1:18" s="26" customFormat="1" ht="11.25" customHeight="1" x14ac:dyDescent="0.2">
      <c r="A68" s="14" t="s">
        <v>76</v>
      </c>
      <c r="B68" s="15" t="s">
        <v>28</v>
      </c>
      <c r="C68" s="46">
        <v>10</v>
      </c>
      <c r="D68" s="15" t="s">
        <v>19</v>
      </c>
      <c r="E68" s="16">
        <v>1</v>
      </c>
      <c r="F68" s="27">
        <v>1958</v>
      </c>
      <c r="G68" s="27">
        <v>1843</v>
      </c>
      <c r="H68" s="28">
        <v>0.45500000000000002</v>
      </c>
      <c r="I68" s="19">
        <f t="shared" si="0"/>
        <v>3.7675048319999994E-2</v>
      </c>
      <c r="J68" s="20">
        <v>18</v>
      </c>
      <c r="K68" s="21">
        <v>0.4</v>
      </c>
      <c r="L68" s="20">
        <v>-21</v>
      </c>
      <c r="M68" s="22">
        <f t="shared" si="1"/>
        <v>1.7002073087999999E-2</v>
      </c>
      <c r="N68" s="20">
        <v>177</v>
      </c>
      <c r="O68" s="22">
        <f t="shared" si="2"/>
        <v>72.224806477823989</v>
      </c>
      <c r="P68" s="23">
        <v>189.72</v>
      </c>
      <c r="Q68" s="24">
        <f t="shared" si="3"/>
        <v>0.38069157957950661</v>
      </c>
      <c r="R68" s="25">
        <f t="shared" si="4"/>
        <v>0.73466344223999991</v>
      </c>
    </row>
    <row r="69" spans="1:18" s="26" customFormat="1" ht="11.25" customHeight="1" x14ac:dyDescent="0.2">
      <c r="A69" s="14" t="s">
        <v>76</v>
      </c>
      <c r="B69" s="15" t="s">
        <v>29</v>
      </c>
      <c r="C69" s="46">
        <v>1</v>
      </c>
      <c r="D69" s="15" t="s">
        <v>19</v>
      </c>
      <c r="E69" s="16">
        <v>3</v>
      </c>
      <c r="F69" s="27">
        <v>1960</v>
      </c>
      <c r="G69" s="27">
        <v>5881</v>
      </c>
      <c r="H69" s="28">
        <v>0.43</v>
      </c>
      <c r="I69" s="19">
        <f t="shared" si="0"/>
        <v>0.11361527423999998</v>
      </c>
      <c r="J69" s="20">
        <v>18</v>
      </c>
      <c r="K69" s="21">
        <v>0.4</v>
      </c>
      <c r="L69" s="20">
        <v>-21</v>
      </c>
      <c r="M69" s="22">
        <f t="shared" si="1"/>
        <v>5.1272534015999995E-2</v>
      </c>
      <c r="N69" s="20">
        <v>177</v>
      </c>
      <c r="O69" s="22">
        <f t="shared" si="2"/>
        <v>217.80572449996799</v>
      </c>
      <c r="P69" s="23">
        <v>1430.7</v>
      </c>
      <c r="Q69" s="24">
        <f t="shared" si="3"/>
        <v>0.1522371737610736</v>
      </c>
      <c r="R69" s="25">
        <f t="shared" si="4"/>
        <v>2.2154978476799996</v>
      </c>
    </row>
    <row r="70" spans="1:18" s="26" customFormat="1" ht="11.25" customHeight="1" x14ac:dyDescent="0.2">
      <c r="A70" s="14" t="s">
        <v>76</v>
      </c>
      <c r="B70" s="15" t="s">
        <v>29</v>
      </c>
      <c r="C70" s="46">
        <v>2</v>
      </c>
      <c r="D70" s="15" t="s">
        <v>19</v>
      </c>
      <c r="E70" s="16">
        <v>3</v>
      </c>
      <c r="F70" s="27">
        <v>1956</v>
      </c>
      <c r="G70" s="27">
        <v>6618</v>
      </c>
      <c r="H70" s="28">
        <v>0.36499999999999999</v>
      </c>
      <c r="I70" s="19">
        <f t="shared" si="0"/>
        <v>0.10852672895999999</v>
      </c>
      <c r="J70" s="20">
        <v>18</v>
      </c>
      <c r="K70" s="21">
        <v>0.4</v>
      </c>
      <c r="L70" s="20">
        <v>-21</v>
      </c>
      <c r="M70" s="22">
        <f t="shared" si="1"/>
        <v>4.8976164863999992E-2</v>
      </c>
      <c r="N70" s="20">
        <v>177</v>
      </c>
      <c r="O70" s="22">
        <f t="shared" si="2"/>
        <v>208.05074834227196</v>
      </c>
      <c r="P70" s="23">
        <v>1291.9000000000001</v>
      </c>
      <c r="Q70" s="24">
        <f t="shared" si="3"/>
        <v>0.16104245556333457</v>
      </c>
      <c r="R70" s="25">
        <f t="shared" si="4"/>
        <v>2.1162712147199998</v>
      </c>
    </row>
    <row r="71" spans="1:18" s="26" customFormat="1" ht="11.25" customHeight="1" x14ac:dyDescent="0.2">
      <c r="A71" s="14" t="s">
        <v>76</v>
      </c>
      <c r="B71" s="15" t="s">
        <v>29</v>
      </c>
      <c r="C71" s="46">
        <v>3</v>
      </c>
      <c r="D71" s="15" t="s">
        <v>19</v>
      </c>
      <c r="E71" s="16">
        <v>3</v>
      </c>
      <c r="F71" s="27">
        <v>1958</v>
      </c>
      <c r="G71" s="27">
        <v>9249</v>
      </c>
      <c r="H71" s="28">
        <v>0.34</v>
      </c>
      <c r="I71" s="19">
        <f t="shared" si="0"/>
        <v>0.14128328447999999</v>
      </c>
      <c r="J71" s="20">
        <v>18</v>
      </c>
      <c r="K71" s="21">
        <v>0.4</v>
      </c>
      <c r="L71" s="20">
        <v>-21</v>
      </c>
      <c r="M71" s="22">
        <f t="shared" si="1"/>
        <v>6.3758610432000012E-2</v>
      </c>
      <c r="N71" s="20">
        <v>177</v>
      </c>
      <c r="O71" s="22">
        <f t="shared" si="2"/>
        <v>270.84657711513603</v>
      </c>
      <c r="P71" s="23">
        <v>1563.6</v>
      </c>
      <c r="Q71" s="24">
        <f t="shared" si="3"/>
        <v>0.17321986257043748</v>
      </c>
      <c r="R71" s="25">
        <f t="shared" si="4"/>
        <v>2.7550240473600001</v>
      </c>
    </row>
    <row r="72" spans="1:18" s="26" customFormat="1" ht="11.25" customHeight="1" x14ac:dyDescent="0.2">
      <c r="A72" s="14" t="s">
        <v>76</v>
      </c>
      <c r="B72" s="15" t="s">
        <v>29</v>
      </c>
      <c r="C72" s="46">
        <v>4</v>
      </c>
      <c r="D72" s="15" t="s">
        <v>19</v>
      </c>
      <c r="E72" s="16">
        <v>3</v>
      </c>
      <c r="F72" s="27">
        <v>1958</v>
      </c>
      <c r="G72" s="27">
        <v>6324</v>
      </c>
      <c r="H72" s="28">
        <v>0.37</v>
      </c>
      <c r="I72" s="19">
        <f t="shared" si="0"/>
        <v>0.10512612863999998</v>
      </c>
      <c r="J72" s="20">
        <v>18</v>
      </c>
      <c r="K72" s="21">
        <v>0.4</v>
      </c>
      <c r="L72" s="20">
        <v>-21</v>
      </c>
      <c r="M72" s="22">
        <f t="shared" si="1"/>
        <v>4.7441534975999997E-2</v>
      </c>
      <c r="N72" s="20">
        <v>177</v>
      </c>
      <c r="O72" s="22">
        <f t="shared" si="2"/>
        <v>201.53164057804796</v>
      </c>
      <c r="P72" s="23">
        <v>1323</v>
      </c>
      <c r="Q72" s="24">
        <f t="shared" si="3"/>
        <v>0.15232928237191834</v>
      </c>
      <c r="R72" s="25">
        <f t="shared" si="4"/>
        <v>2.0499595084799997</v>
      </c>
    </row>
    <row r="73" spans="1:18" s="26" customFormat="1" ht="11.25" customHeight="1" x14ac:dyDescent="0.2">
      <c r="A73" s="14" t="s">
        <v>76</v>
      </c>
      <c r="B73" s="15" t="s">
        <v>29</v>
      </c>
      <c r="C73" s="46">
        <v>5</v>
      </c>
      <c r="D73" s="15" t="s">
        <v>19</v>
      </c>
      <c r="E73" s="16">
        <v>4</v>
      </c>
      <c r="F73" s="27">
        <v>1960</v>
      </c>
      <c r="G73" s="27">
        <v>7828</v>
      </c>
      <c r="H73" s="28">
        <v>0.41</v>
      </c>
      <c r="I73" s="19">
        <f t="shared" si="0"/>
        <v>0.14419551744</v>
      </c>
      <c r="J73" s="20">
        <v>18</v>
      </c>
      <c r="K73" s="21">
        <v>0.4</v>
      </c>
      <c r="L73" s="20">
        <v>-21</v>
      </c>
      <c r="M73" s="22">
        <f t="shared" si="1"/>
        <v>6.5072848895999999E-2</v>
      </c>
      <c r="N73" s="20">
        <v>177</v>
      </c>
      <c r="O73" s="22">
        <f t="shared" si="2"/>
        <v>276.42946211020796</v>
      </c>
      <c r="P73" s="23">
        <v>1993.7</v>
      </c>
      <c r="Q73" s="24">
        <f t="shared" si="3"/>
        <v>0.13865148322726989</v>
      </c>
      <c r="R73" s="25">
        <f t="shared" si="4"/>
        <v>2.8118125900800002</v>
      </c>
    </row>
    <row r="74" spans="1:18" s="26" customFormat="1" ht="11.25" customHeight="1" x14ac:dyDescent="0.2">
      <c r="A74" s="14" t="s">
        <v>76</v>
      </c>
      <c r="B74" s="15" t="s">
        <v>29</v>
      </c>
      <c r="C74" s="46">
        <v>6</v>
      </c>
      <c r="D74" s="15" t="s">
        <v>19</v>
      </c>
      <c r="E74" s="16">
        <v>3</v>
      </c>
      <c r="F74" s="27">
        <v>1959</v>
      </c>
      <c r="G74" s="27">
        <v>9121</v>
      </c>
      <c r="H74" s="28">
        <v>0.4</v>
      </c>
      <c r="I74" s="19">
        <f t="shared" ref="I74:I137" si="5">1.152*H74*G74*(18-(-21))/1000000</f>
        <v>0.16391531520000002</v>
      </c>
      <c r="J74" s="20">
        <v>18</v>
      </c>
      <c r="K74" s="21">
        <v>0.4</v>
      </c>
      <c r="L74" s="20">
        <v>-21</v>
      </c>
      <c r="M74" s="22">
        <f t="shared" ref="M74:M137" si="6">I74*(J74-K74)/(J74-L74)</f>
        <v>7.3972039680000018E-2</v>
      </c>
      <c r="N74" s="20">
        <v>177</v>
      </c>
      <c r="O74" s="22">
        <f t="shared" ref="O74:O137" si="7">M74*24*N74</f>
        <v>314.23322456064005</v>
      </c>
      <c r="P74" s="23">
        <v>1795.3</v>
      </c>
      <c r="Q74" s="24">
        <f t="shared" ref="Q74:Q137" si="8">O74/P74</f>
        <v>0.17503103913587706</v>
      </c>
      <c r="R74" s="25">
        <f t="shared" ref="R74:R137" si="9">I74*19.5</f>
        <v>3.1963486464000006</v>
      </c>
    </row>
    <row r="75" spans="1:18" s="26" customFormat="1" ht="11.25" customHeight="1" x14ac:dyDescent="0.2">
      <c r="A75" s="14" t="s">
        <v>76</v>
      </c>
      <c r="B75" s="15" t="s">
        <v>29</v>
      </c>
      <c r="C75" s="46">
        <v>7</v>
      </c>
      <c r="D75" s="15" t="s">
        <v>19</v>
      </c>
      <c r="E75" s="16">
        <v>3</v>
      </c>
      <c r="F75" s="27">
        <v>1954</v>
      </c>
      <c r="G75" s="27">
        <v>4313</v>
      </c>
      <c r="H75" s="28">
        <v>0.39500000000000002</v>
      </c>
      <c r="I75" s="19">
        <f t="shared" si="5"/>
        <v>7.6540913280000011E-2</v>
      </c>
      <c r="J75" s="20">
        <v>18</v>
      </c>
      <c r="K75" s="21">
        <v>0.4</v>
      </c>
      <c r="L75" s="20">
        <v>-21</v>
      </c>
      <c r="M75" s="22">
        <f t="shared" si="6"/>
        <v>3.4541540352000008E-2</v>
      </c>
      <c r="N75" s="20">
        <v>177</v>
      </c>
      <c r="O75" s="22">
        <f t="shared" si="7"/>
        <v>146.73246341529602</v>
      </c>
      <c r="P75" s="23">
        <v>925.2</v>
      </c>
      <c r="Q75" s="24">
        <f t="shared" si="8"/>
        <v>0.15859539928155644</v>
      </c>
      <c r="R75" s="25">
        <f t="shared" si="9"/>
        <v>1.4925478089600002</v>
      </c>
    </row>
    <row r="76" spans="1:18" s="26" customFormat="1" ht="11.25" customHeight="1" x14ac:dyDescent="0.2">
      <c r="A76" s="14" t="s">
        <v>76</v>
      </c>
      <c r="B76" s="15" t="s">
        <v>29</v>
      </c>
      <c r="C76" s="46">
        <v>8</v>
      </c>
      <c r="D76" s="15" t="s">
        <v>19</v>
      </c>
      <c r="E76" s="16">
        <v>2</v>
      </c>
      <c r="F76" s="27">
        <v>1958</v>
      </c>
      <c r="G76" s="27">
        <v>4310</v>
      </c>
      <c r="H76" s="28">
        <v>0.39500000000000002</v>
      </c>
      <c r="I76" s="19">
        <f t="shared" si="5"/>
        <v>7.6487673600000014E-2</v>
      </c>
      <c r="J76" s="20">
        <v>18</v>
      </c>
      <c r="K76" s="21">
        <v>0.4</v>
      </c>
      <c r="L76" s="20">
        <v>-21</v>
      </c>
      <c r="M76" s="22">
        <f t="shared" si="6"/>
        <v>3.4517514240000005E-2</v>
      </c>
      <c r="N76" s="20">
        <v>177</v>
      </c>
      <c r="O76" s="22">
        <f t="shared" si="7"/>
        <v>146.63040049152002</v>
      </c>
      <c r="P76" s="23">
        <v>809.2</v>
      </c>
      <c r="Q76" s="24">
        <f t="shared" si="8"/>
        <v>0.1812041528565497</v>
      </c>
      <c r="R76" s="25">
        <f t="shared" si="9"/>
        <v>1.4915096352000003</v>
      </c>
    </row>
    <row r="77" spans="1:18" s="26" customFormat="1" ht="11.25" customHeight="1" x14ac:dyDescent="0.2">
      <c r="A77" s="14" t="s">
        <v>76</v>
      </c>
      <c r="B77" s="15" t="s">
        <v>29</v>
      </c>
      <c r="C77" s="46">
        <v>9</v>
      </c>
      <c r="D77" s="15" t="s">
        <v>19</v>
      </c>
      <c r="E77" s="16">
        <v>3</v>
      </c>
      <c r="F77" s="27">
        <v>1958</v>
      </c>
      <c r="G77" s="27">
        <v>7251</v>
      </c>
      <c r="H77" s="28">
        <v>0.36</v>
      </c>
      <c r="I77" s="19">
        <f t="shared" si="5"/>
        <v>0.11727825408000001</v>
      </c>
      <c r="J77" s="20">
        <v>18</v>
      </c>
      <c r="K77" s="21">
        <v>0.4</v>
      </c>
      <c r="L77" s="20">
        <v>-21</v>
      </c>
      <c r="M77" s="22">
        <f t="shared" si="6"/>
        <v>5.2925571072000008E-2</v>
      </c>
      <c r="N77" s="20">
        <v>177</v>
      </c>
      <c r="O77" s="22">
        <f t="shared" si="7"/>
        <v>224.827825913856</v>
      </c>
      <c r="P77" s="23">
        <v>1548.2</v>
      </c>
      <c r="Q77" s="24">
        <f t="shared" si="8"/>
        <v>0.14521885151392327</v>
      </c>
      <c r="R77" s="25">
        <f t="shared" si="9"/>
        <v>2.28692595456</v>
      </c>
    </row>
    <row r="78" spans="1:18" s="26" customFormat="1" ht="11.25" customHeight="1" x14ac:dyDescent="0.2">
      <c r="A78" s="14" t="s">
        <v>76</v>
      </c>
      <c r="B78" s="15" t="s">
        <v>29</v>
      </c>
      <c r="C78" s="46">
        <v>10</v>
      </c>
      <c r="D78" s="15" t="s">
        <v>19</v>
      </c>
      <c r="E78" s="16">
        <v>4</v>
      </c>
      <c r="F78" s="27">
        <v>1962</v>
      </c>
      <c r="G78" s="27">
        <v>11554</v>
      </c>
      <c r="H78" s="28">
        <v>0.38</v>
      </c>
      <c r="I78" s="19">
        <f t="shared" si="5"/>
        <v>0.19725728256</v>
      </c>
      <c r="J78" s="20">
        <v>18</v>
      </c>
      <c r="K78" s="21">
        <v>0.4</v>
      </c>
      <c r="L78" s="20">
        <v>-21</v>
      </c>
      <c r="M78" s="22">
        <f t="shared" si="6"/>
        <v>8.9018671104000011E-2</v>
      </c>
      <c r="N78" s="20">
        <v>177</v>
      </c>
      <c r="O78" s="22">
        <f t="shared" si="7"/>
        <v>378.15131484979202</v>
      </c>
      <c r="P78" s="23">
        <v>2076.5700000000002</v>
      </c>
      <c r="Q78" s="24">
        <f t="shared" si="8"/>
        <v>0.18210381294624886</v>
      </c>
      <c r="R78" s="25">
        <f t="shared" si="9"/>
        <v>3.8465170099199999</v>
      </c>
    </row>
    <row r="79" spans="1:18" s="26" customFormat="1" ht="11.25" customHeight="1" x14ac:dyDescent="0.2">
      <c r="A79" s="14" t="s">
        <v>76</v>
      </c>
      <c r="B79" s="15" t="s">
        <v>29</v>
      </c>
      <c r="C79" s="46">
        <v>11</v>
      </c>
      <c r="D79" s="15" t="s">
        <v>19</v>
      </c>
      <c r="E79" s="16">
        <v>3</v>
      </c>
      <c r="F79" s="27">
        <v>1959</v>
      </c>
      <c r="G79" s="27">
        <v>7120</v>
      </c>
      <c r="H79" s="28">
        <v>0.42</v>
      </c>
      <c r="I79" s="19">
        <f t="shared" si="5"/>
        <v>0.13435269119999999</v>
      </c>
      <c r="J79" s="20">
        <v>18</v>
      </c>
      <c r="K79" s="21">
        <v>0.4</v>
      </c>
      <c r="L79" s="20">
        <v>-21</v>
      </c>
      <c r="M79" s="22">
        <f t="shared" si="6"/>
        <v>6.0630958079999998E-2</v>
      </c>
      <c r="N79" s="20">
        <v>177</v>
      </c>
      <c r="O79" s="22">
        <f t="shared" si="7"/>
        <v>257.56030992384001</v>
      </c>
      <c r="P79" s="23">
        <v>1572.4</v>
      </c>
      <c r="Q79" s="24">
        <f t="shared" si="8"/>
        <v>0.16380075675644873</v>
      </c>
      <c r="R79" s="25">
        <f t="shared" si="9"/>
        <v>2.6198774783999998</v>
      </c>
    </row>
    <row r="80" spans="1:18" s="26" customFormat="1" ht="11.25" customHeight="1" x14ac:dyDescent="0.2">
      <c r="A80" s="14" t="s">
        <v>76</v>
      </c>
      <c r="B80" s="15" t="s">
        <v>29</v>
      </c>
      <c r="C80" s="46">
        <v>12</v>
      </c>
      <c r="D80" s="15" t="s">
        <v>19</v>
      </c>
      <c r="E80" s="16">
        <v>4</v>
      </c>
      <c r="F80" s="27">
        <v>1962</v>
      </c>
      <c r="G80" s="27">
        <v>9028</v>
      </c>
      <c r="H80" s="28">
        <v>0.4</v>
      </c>
      <c r="I80" s="19">
        <f t="shared" si="5"/>
        <v>0.1622439936</v>
      </c>
      <c r="J80" s="20">
        <v>18</v>
      </c>
      <c r="K80" s="21">
        <v>0.4</v>
      </c>
      <c r="L80" s="20">
        <v>-21</v>
      </c>
      <c r="M80" s="22">
        <f t="shared" si="6"/>
        <v>7.3217802240000004E-2</v>
      </c>
      <c r="N80" s="20">
        <v>177</v>
      </c>
      <c r="O80" s="22">
        <f t="shared" si="7"/>
        <v>311.02922391551999</v>
      </c>
      <c r="P80" s="23">
        <v>2051.4</v>
      </c>
      <c r="Q80" s="24">
        <f t="shared" si="8"/>
        <v>0.15161802862217022</v>
      </c>
      <c r="R80" s="25">
        <f t="shared" si="9"/>
        <v>3.1637578752</v>
      </c>
    </row>
    <row r="81" spans="1:18" s="26" customFormat="1" ht="11.25" customHeight="1" x14ac:dyDescent="0.2">
      <c r="A81" s="14" t="s">
        <v>76</v>
      </c>
      <c r="B81" s="15" t="s">
        <v>29</v>
      </c>
      <c r="C81" s="46">
        <v>13</v>
      </c>
      <c r="D81" s="15" t="s">
        <v>19</v>
      </c>
      <c r="E81" s="16">
        <v>3</v>
      </c>
      <c r="F81" s="27">
        <v>1959</v>
      </c>
      <c r="G81" s="27">
        <v>5284</v>
      </c>
      <c r="H81" s="28">
        <v>0.44</v>
      </c>
      <c r="I81" s="19">
        <f t="shared" si="5"/>
        <v>0.10445580288</v>
      </c>
      <c r="J81" s="20">
        <v>18</v>
      </c>
      <c r="K81" s="21">
        <v>0.4</v>
      </c>
      <c r="L81" s="20">
        <v>-21</v>
      </c>
      <c r="M81" s="22">
        <f t="shared" si="6"/>
        <v>4.7139028992000002E-2</v>
      </c>
      <c r="N81" s="20">
        <v>177</v>
      </c>
      <c r="O81" s="22">
        <f t="shared" si="7"/>
        <v>200.24659515801599</v>
      </c>
      <c r="P81" s="23">
        <v>919.9</v>
      </c>
      <c r="Q81" s="24">
        <f t="shared" si="8"/>
        <v>0.21768300375912164</v>
      </c>
      <c r="R81" s="25">
        <f t="shared" si="9"/>
        <v>2.0368881561599999</v>
      </c>
    </row>
    <row r="82" spans="1:18" s="26" customFormat="1" ht="11.25" customHeight="1" x14ac:dyDescent="0.2">
      <c r="A82" s="14" t="s">
        <v>76</v>
      </c>
      <c r="B82" s="15" t="s">
        <v>29</v>
      </c>
      <c r="C82" s="46">
        <v>14</v>
      </c>
      <c r="D82" s="15" t="s">
        <v>19</v>
      </c>
      <c r="E82" s="16">
        <v>4</v>
      </c>
      <c r="F82" s="27">
        <v>1962</v>
      </c>
      <c r="G82" s="27">
        <v>8324</v>
      </c>
      <c r="H82" s="28">
        <v>0.41</v>
      </c>
      <c r="I82" s="19">
        <f t="shared" si="5"/>
        <v>0.15333207551999997</v>
      </c>
      <c r="J82" s="20">
        <v>18</v>
      </c>
      <c r="K82" s="21">
        <v>0.4</v>
      </c>
      <c r="L82" s="20">
        <v>-21</v>
      </c>
      <c r="M82" s="22">
        <f t="shared" si="6"/>
        <v>6.9196013567999995E-2</v>
      </c>
      <c r="N82" s="20">
        <v>177</v>
      </c>
      <c r="O82" s="22">
        <f t="shared" si="7"/>
        <v>293.94466563686399</v>
      </c>
      <c r="P82" s="23">
        <v>2044.8</v>
      </c>
      <c r="Q82" s="24">
        <f t="shared" si="8"/>
        <v>0.14375228170816901</v>
      </c>
      <c r="R82" s="25">
        <f t="shared" si="9"/>
        <v>2.9899754726399994</v>
      </c>
    </row>
    <row r="83" spans="1:18" s="26" customFormat="1" ht="11.25" customHeight="1" x14ac:dyDescent="0.2">
      <c r="A83" s="14" t="s">
        <v>76</v>
      </c>
      <c r="B83" s="15" t="s">
        <v>29</v>
      </c>
      <c r="C83" s="46">
        <v>15</v>
      </c>
      <c r="D83" s="15" t="s">
        <v>19</v>
      </c>
      <c r="E83" s="16">
        <v>4</v>
      </c>
      <c r="F83" s="27">
        <v>1960</v>
      </c>
      <c r="G83" s="27">
        <v>5129</v>
      </c>
      <c r="H83" s="28">
        <v>0.45</v>
      </c>
      <c r="I83" s="19">
        <f t="shared" si="5"/>
        <v>0.10369607039999999</v>
      </c>
      <c r="J83" s="20">
        <v>18</v>
      </c>
      <c r="K83" s="21">
        <v>0.4</v>
      </c>
      <c r="L83" s="20">
        <v>-21</v>
      </c>
      <c r="M83" s="22">
        <f t="shared" si="6"/>
        <v>4.6796175359999997E-2</v>
      </c>
      <c r="N83" s="20">
        <v>177</v>
      </c>
      <c r="O83" s="22">
        <f t="shared" si="7"/>
        <v>198.79015292928</v>
      </c>
      <c r="P83" s="23">
        <v>1460.99</v>
      </c>
      <c r="Q83" s="24">
        <f t="shared" si="8"/>
        <v>0.13606537548462344</v>
      </c>
      <c r="R83" s="25">
        <f t="shared" si="9"/>
        <v>2.0220733728</v>
      </c>
    </row>
    <row r="84" spans="1:18" s="26" customFormat="1" ht="11.25" customHeight="1" x14ac:dyDescent="0.2">
      <c r="A84" s="14" t="s">
        <v>76</v>
      </c>
      <c r="B84" s="15" t="s">
        <v>29</v>
      </c>
      <c r="C84" s="46">
        <v>16</v>
      </c>
      <c r="D84" s="15" t="s">
        <v>19</v>
      </c>
      <c r="E84" s="16">
        <v>4</v>
      </c>
      <c r="F84" s="27">
        <v>1962</v>
      </c>
      <c r="G84" s="27">
        <v>7881</v>
      </c>
      <c r="H84" s="28">
        <v>0.41</v>
      </c>
      <c r="I84" s="19">
        <f t="shared" si="5"/>
        <v>0.14517180287999998</v>
      </c>
      <c r="J84" s="20">
        <v>18</v>
      </c>
      <c r="K84" s="21">
        <v>0.4</v>
      </c>
      <c r="L84" s="20">
        <v>-21</v>
      </c>
      <c r="M84" s="22">
        <f t="shared" si="6"/>
        <v>6.5513428991999995E-2</v>
      </c>
      <c r="N84" s="20">
        <v>177</v>
      </c>
      <c r="O84" s="22">
        <f t="shared" si="7"/>
        <v>278.30104635801598</v>
      </c>
      <c r="P84" s="23">
        <v>1999.8</v>
      </c>
      <c r="Q84" s="24">
        <f t="shared" si="8"/>
        <v>0.13916443962297029</v>
      </c>
      <c r="R84" s="25">
        <f t="shared" si="9"/>
        <v>2.8308501561599995</v>
      </c>
    </row>
    <row r="85" spans="1:18" s="26" customFormat="1" ht="11.25" customHeight="1" x14ac:dyDescent="0.2">
      <c r="A85" s="14" t="s">
        <v>76</v>
      </c>
      <c r="B85" s="15" t="s">
        <v>29</v>
      </c>
      <c r="C85" s="46">
        <v>17</v>
      </c>
      <c r="D85" s="15" t="s">
        <v>19</v>
      </c>
      <c r="E85" s="16">
        <v>4</v>
      </c>
      <c r="F85" s="27">
        <v>1963</v>
      </c>
      <c r="G85" s="27">
        <v>5129</v>
      </c>
      <c r="H85" s="28">
        <v>0.45</v>
      </c>
      <c r="I85" s="19">
        <f t="shared" si="5"/>
        <v>0.10369607039999999</v>
      </c>
      <c r="J85" s="20">
        <v>18</v>
      </c>
      <c r="K85" s="21">
        <v>0.4</v>
      </c>
      <c r="L85" s="20">
        <v>-21</v>
      </c>
      <c r="M85" s="22">
        <f t="shared" si="6"/>
        <v>4.6796175359999997E-2</v>
      </c>
      <c r="N85" s="20">
        <v>177</v>
      </c>
      <c r="O85" s="22">
        <f t="shared" si="7"/>
        <v>198.79015292928</v>
      </c>
      <c r="P85" s="23">
        <v>1478.5</v>
      </c>
      <c r="Q85" s="24">
        <f t="shared" si="8"/>
        <v>0.13445394178510653</v>
      </c>
      <c r="R85" s="25">
        <f t="shared" si="9"/>
        <v>2.0220733728</v>
      </c>
    </row>
    <row r="86" spans="1:18" s="26" customFormat="1" ht="11.25" customHeight="1" x14ac:dyDescent="0.2">
      <c r="A86" s="14" t="s">
        <v>76</v>
      </c>
      <c r="B86" s="15" t="s">
        <v>29</v>
      </c>
      <c r="C86" s="46">
        <v>19</v>
      </c>
      <c r="D86" s="15" t="s">
        <v>19</v>
      </c>
      <c r="E86" s="16">
        <v>4</v>
      </c>
      <c r="F86" s="27">
        <v>1962</v>
      </c>
      <c r="G86" s="27">
        <v>10062</v>
      </c>
      <c r="H86" s="28">
        <v>0.39</v>
      </c>
      <c r="I86" s="19">
        <f t="shared" si="5"/>
        <v>0.17630555904</v>
      </c>
      <c r="J86" s="20">
        <v>18</v>
      </c>
      <c r="K86" s="21">
        <v>0.4</v>
      </c>
      <c r="L86" s="20">
        <v>-21</v>
      </c>
      <c r="M86" s="22">
        <f t="shared" si="6"/>
        <v>7.9563534336000011E-2</v>
      </c>
      <c r="N86" s="20">
        <v>177</v>
      </c>
      <c r="O86" s="22">
        <f t="shared" si="7"/>
        <v>337.98589385932809</v>
      </c>
      <c r="P86" s="23">
        <v>1979.2</v>
      </c>
      <c r="Q86" s="24">
        <f t="shared" si="8"/>
        <v>0.17076894394670983</v>
      </c>
      <c r="R86" s="25">
        <f t="shared" si="9"/>
        <v>3.43795840128</v>
      </c>
    </row>
    <row r="87" spans="1:18" s="26" customFormat="1" ht="11.25" customHeight="1" x14ac:dyDescent="0.2">
      <c r="A87" s="14" t="s">
        <v>76</v>
      </c>
      <c r="B87" s="15" t="s">
        <v>29</v>
      </c>
      <c r="C87" s="46">
        <v>21</v>
      </c>
      <c r="D87" s="15" t="s">
        <v>19</v>
      </c>
      <c r="E87" s="16">
        <v>4</v>
      </c>
      <c r="F87" s="27">
        <v>1962</v>
      </c>
      <c r="G87" s="27">
        <v>5955</v>
      </c>
      <c r="H87" s="28">
        <v>0.43</v>
      </c>
      <c r="I87" s="19">
        <f t="shared" si="5"/>
        <v>0.1150448832</v>
      </c>
      <c r="J87" s="20">
        <v>18</v>
      </c>
      <c r="K87" s="21">
        <v>0.4</v>
      </c>
      <c r="L87" s="20">
        <v>-21</v>
      </c>
      <c r="M87" s="22">
        <f t="shared" si="6"/>
        <v>5.1917690880000006E-2</v>
      </c>
      <c r="N87" s="20">
        <v>177</v>
      </c>
      <c r="O87" s="22">
        <f t="shared" si="7"/>
        <v>220.54635085824003</v>
      </c>
      <c r="P87" s="23">
        <v>1472.8</v>
      </c>
      <c r="Q87" s="24">
        <f t="shared" si="8"/>
        <v>0.14974630014818036</v>
      </c>
      <c r="R87" s="25">
        <f t="shared" si="9"/>
        <v>2.2433752224000001</v>
      </c>
    </row>
    <row r="88" spans="1:18" s="26" customFormat="1" ht="11.25" customHeight="1" x14ac:dyDescent="0.2">
      <c r="A88" s="14" t="s">
        <v>76</v>
      </c>
      <c r="B88" s="15" t="s">
        <v>29</v>
      </c>
      <c r="C88" s="46">
        <v>23</v>
      </c>
      <c r="D88" s="15" t="s">
        <v>19</v>
      </c>
      <c r="E88" s="16">
        <v>4</v>
      </c>
      <c r="F88" s="27">
        <v>1962</v>
      </c>
      <c r="G88" s="27">
        <v>8047</v>
      </c>
      <c r="H88" s="28">
        <v>0.41</v>
      </c>
      <c r="I88" s="19">
        <f t="shared" si="5"/>
        <v>0.14822960256000001</v>
      </c>
      <c r="J88" s="20">
        <v>18</v>
      </c>
      <c r="K88" s="21">
        <v>0.4</v>
      </c>
      <c r="L88" s="20">
        <v>-21</v>
      </c>
      <c r="M88" s="22">
        <f t="shared" si="6"/>
        <v>6.6893359104000016E-2</v>
      </c>
      <c r="N88" s="20">
        <v>177</v>
      </c>
      <c r="O88" s="22">
        <f t="shared" si="7"/>
        <v>284.16298947379209</v>
      </c>
      <c r="P88" s="23">
        <v>1973.4</v>
      </c>
      <c r="Q88" s="24">
        <f t="shared" si="8"/>
        <v>0.14399665018434787</v>
      </c>
      <c r="R88" s="25">
        <f t="shared" si="9"/>
        <v>2.89047724992</v>
      </c>
    </row>
    <row r="89" spans="1:18" s="26" customFormat="1" ht="11.25" customHeight="1" x14ac:dyDescent="0.2">
      <c r="A89" s="14" t="s">
        <v>76</v>
      </c>
      <c r="B89" s="15" t="s">
        <v>30</v>
      </c>
      <c r="C89" s="46">
        <v>1</v>
      </c>
      <c r="D89" s="15" t="s">
        <v>19</v>
      </c>
      <c r="E89" s="16">
        <v>3</v>
      </c>
      <c r="F89" s="27">
        <v>1959</v>
      </c>
      <c r="G89" s="27">
        <v>5657</v>
      </c>
      <c r="H89" s="28">
        <v>0.44</v>
      </c>
      <c r="I89" s="19">
        <f t="shared" si="5"/>
        <v>0.11182938624000001</v>
      </c>
      <c r="J89" s="20">
        <v>18</v>
      </c>
      <c r="K89" s="21">
        <v>0.4</v>
      </c>
      <c r="L89" s="20">
        <v>-21</v>
      </c>
      <c r="M89" s="22">
        <f t="shared" si="6"/>
        <v>5.0466594816000007E-2</v>
      </c>
      <c r="N89" s="20">
        <v>177</v>
      </c>
      <c r="O89" s="22">
        <f t="shared" si="7"/>
        <v>214.38209477836801</v>
      </c>
      <c r="P89" s="23">
        <v>1428.2</v>
      </c>
      <c r="Q89" s="24">
        <f t="shared" si="8"/>
        <v>0.15010649403330625</v>
      </c>
      <c r="R89" s="25">
        <f t="shared" si="9"/>
        <v>2.18067303168</v>
      </c>
    </row>
    <row r="90" spans="1:18" s="26" customFormat="1" ht="11.25" customHeight="1" x14ac:dyDescent="0.2">
      <c r="A90" s="14" t="s">
        <v>76</v>
      </c>
      <c r="B90" s="15" t="s">
        <v>30</v>
      </c>
      <c r="C90" s="46">
        <v>2</v>
      </c>
      <c r="D90" s="15" t="s">
        <v>19</v>
      </c>
      <c r="E90" s="16">
        <v>3</v>
      </c>
      <c r="F90" s="27">
        <v>1959</v>
      </c>
      <c r="G90" s="27">
        <v>4504</v>
      </c>
      <c r="H90" s="28">
        <v>0.46</v>
      </c>
      <c r="I90" s="19">
        <f t="shared" si="5"/>
        <v>9.3083627519999976E-2</v>
      </c>
      <c r="J90" s="20">
        <v>18</v>
      </c>
      <c r="K90" s="21">
        <v>0.4</v>
      </c>
      <c r="L90" s="20">
        <v>-21</v>
      </c>
      <c r="M90" s="22">
        <f t="shared" si="6"/>
        <v>4.2006970367999989E-2</v>
      </c>
      <c r="N90" s="20">
        <v>177</v>
      </c>
      <c r="O90" s="22">
        <f t="shared" si="7"/>
        <v>178.44561012326395</v>
      </c>
      <c r="P90" s="23">
        <v>1098.0999999999999</v>
      </c>
      <c r="Q90" s="24">
        <f t="shared" si="8"/>
        <v>0.16250397060674251</v>
      </c>
      <c r="R90" s="25">
        <f t="shared" si="9"/>
        <v>1.8151307366399996</v>
      </c>
    </row>
    <row r="91" spans="1:18" s="26" customFormat="1" ht="11.25" customHeight="1" x14ac:dyDescent="0.2">
      <c r="A91" s="14" t="s">
        <v>76</v>
      </c>
      <c r="B91" s="15" t="s">
        <v>30</v>
      </c>
      <c r="C91" s="46">
        <v>3</v>
      </c>
      <c r="D91" s="15" t="s">
        <v>19</v>
      </c>
      <c r="E91" s="16">
        <v>4</v>
      </c>
      <c r="F91" s="27">
        <v>1960</v>
      </c>
      <c r="G91" s="27">
        <v>5682</v>
      </c>
      <c r="H91" s="28">
        <v>0.44</v>
      </c>
      <c r="I91" s="19">
        <f t="shared" si="5"/>
        <v>0.11232359424</v>
      </c>
      <c r="J91" s="20">
        <v>18</v>
      </c>
      <c r="K91" s="21">
        <v>0.4</v>
      </c>
      <c r="L91" s="20">
        <v>-21</v>
      </c>
      <c r="M91" s="22">
        <f t="shared" si="6"/>
        <v>5.068962201600001E-2</v>
      </c>
      <c r="N91" s="20">
        <v>177</v>
      </c>
      <c r="O91" s="22">
        <f t="shared" si="7"/>
        <v>215.32951432396803</v>
      </c>
      <c r="P91" s="23">
        <v>1462.7</v>
      </c>
      <c r="Q91" s="24">
        <f t="shared" si="8"/>
        <v>0.14721372415667466</v>
      </c>
      <c r="R91" s="25">
        <f t="shared" si="9"/>
        <v>2.1903100876799999</v>
      </c>
    </row>
    <row r="92" spans="1:18" s="26" customFormat="1" ht="11.25" customHeight="1" x14ac:dyDescent="0.2">
      <c r="A92" s="14" t="s">
        <v>76</v>
      </c>
      <c r="B92" s="15" t="s">
        <v>30</v>
      </c>
      <c r="C92" s="46">
        <v>4</v>
      </c>
      <c r="D92" s="15" t="s">
        <v>19</v>
      </c>
      <c r="E92" s="16">
        <v>3</v>
      </c>
      <c r="F92" s="27">
        <v>1959</v>
      </c>
      <c r="G92" s="27">
        <v>4509</v>
      </c>
      <c r="H92" s="28">
        <v>0.46</v>
      </c>
      <c r="I92" s="19">
        <f t="shared" si="5"/>
        <v>9.3186961920000005E-2</v>
      </c>
      <c r="J92" s="20">
        <v>18</v>
      </c>
      <c r="K92" s="21">
        <v>0.4</v>
      </c>
      <c r="L92" s="20">
        <v>-21</v>
      </c>
      <c r="M92" s="22">
        <f t="shared" si="6"/>
        <v>4.2053603328000011E-2</v>
      </c>
      <c r="N92" s="20">
        <v>177</v>
      </c>
      <c r="O92" s="22">
        <f t="shared" si="7"/>
        <v>178.64370693734404</v>
      </c>
      <c r="P92" s="23">
        <v>1095.99</v>
      </c>
      <c r="Q92" s="24">
        <f t="shared" si="8"/>
        <v>0.16299757017613667</v>
      </c>
      <c r="R92" s="25">
        <f t="shared" si="9"/>
        <v>1.8171457574400001</v>
      </c>
    </row>
    <row r="93" spans="1:18" s="26" customFormat="1" ht="11.25" customHeight="1" x14ac:dyDescent="0.2">
      <c r="A93" s="14" t="s">
        <v>76</v>
      </c>
      <c r="B93" s="15" t="s">
        <v>30</v>
      </c>
      <c r="C93" s="46">
        <v>5</v>
      </c>
      <c r="D93" s="15" t="s">
        <v>19</v>
      </c>
      <c r="E93" s="16">
        <v>4</v>
      </c>
      <c r="F93" s="27">
        <v>1960</v>
      </c>
      <c r="G93" s="27">
        <v>7003</v>
      </c>
      <c r="H93" s="28">
        <v>0.42</v>
      </c>
      <c r="I93" s="19">
        <f t="shared" si="5"/>
        <v>0.13214492927999999</v>
      </c>
      <c r="J93" s="20">
        <v>18</v>
      </c>
      <c r="K93" s="21">
        <v>0.4</v>
      </c>
      <c r="L93" s="20">
        <v>-21</v>
      </c>
      <c r="M93" s="22">
        <f t="shared" si="6"/>
        <v>5.9634634751999996E-2</v>
      </c>
      <c r="N93" s="20">
        <v>177</v>
      </c>
      <c r="O93" s="22">
        <f t="shared" si="7"/>
        <v>253.32792842649602</v>
      </c>
      <c r="P93" s="23">
        <v>1471.2</v>
      </c>
      <c r="Q93" s="24">
        <f t="shared" si="8"/>
        <v>0.17219135972437194</v>
      </c>
      <c r="R93" s="25">
        <f t="shared" si="9"/>
        <v>2.5768261209599999</v>
      </c>
    </row>
    <row r="94" spans="1:18" s="26" customFormat="1" ht="11.25" customHeight="1" x14ac:dyDescent="0.2">
      <c r="A94" s="14" t="s">
        <v>76</v>
      </c>
      <c r="B94" s="15" t="s">
        <v>30</v>
      </c>
      <c r="C94" s="46">
        <v>6</v>
      </c>
      <c r="D94" s="15" t="s">
        <v>19</v>
      </c>
      <c r="E94" s="16">
        <v>3</v>
      </c>
      <c r="F94" s="27">
        <v>1956</v>
      </c>
      <c r="G94" s="27">
        <v>7338</v>
      </c>
      <c r="H94" s="28">
        <v>0.36</v>
      </c>
      <c r="I94" s="19">
        <f t="shared" si="5"/>
        <v>0.11868539903999999</v>
      </c>
      <c r="J94" s="20">
        <v>18</v>
      </c>
      <c r="K94" s="21">
        <v>0.4</v>
      </c>
      <c r="L94" s="20">
        <v>-21</v>
      </c>
      <c r="M94" s="22">
        <f t="shared" si="6"/>
        <v>5.3560590335999997E-2</v>
      </c>
      <c r="N94" s="20">
        <v>177</v>
      </c>
      <c r="O94" s="22">
        <f t="shared" si="7"/>
        <v>227.52538774732798</v>
      </c>
      <c r="P94" s="23">
        <v>1307.58</v>
      </c>
      <c r="Q94" s="24">
        <f t="shared" si="8"/>
        <v>0.17400494634923139</v>
      </c>
      <c r="R94" s="25">
        <f t="shared" si="9"/>
        <v>2.3143652812799997</v>
      </c>
    </row>
    <row r="95" spans="1:18" s="26" customFormat="1" ht="11.25" customHeight="1" x14ac:dyDescent="0.2">
      <c r="A95" s="14" t="s">
        <v>76</v>
      </c>
      <c r="B95" s="15" t="s">
        <v>30</v>
      </c>
      <c r="C95" s="46">
        <v>7</v>
      </c>
      <c r="D95" s="15" t="s">
        <v>19</v>
      </c>
      <c r="E95" s="16">
        <v>4</v>
      </c>
      <c r="F95" s="27">
        <v>1961</v>
      </c>
      <c r="G95" s="27">
        <v>8322</v>
      </c>
      <c r="H95" s="28">
        <v>0.41</v>
      </c>
      <c r="I95" s="19">
        <f t="shared" si="5"/>
        <v>0.15329523455999999</v>
      </c>
      <c r="J95" s="20">
        <v>18</v>
      </c>
      <c r="K95" s="21">
        <v>0.4</v>
      </c>
      <c r="L95" s="20">
        <v>-21</v>
      </c>
      <c r="M95" s="22">
        <f t="shared" si="6"/>
        <v>6.9179387903999995E-2</v>
      </c>
      <c r="N95" s="20">
        <v>177</v>
      </c>
      <c r="O95" s="22">
        <f t="shared" si="7"/>
        <v>293.87403981619195</v>
      </c>
      <c r="P95" s="23">
        <v>2025.5</v>
      </c>
      <c r="Q95" s="24">
        <f t="shared" si="8"/>
        <v>0.14508715863549343</v>
      </c>
      <c r="R95" s="25">
        <f t="shared" si="9"/>
        <v>2.9892570739199997</v>
      </c>
    </row>
    <row r="96" spans="1:18" s="26" customFormat="1" ht="11.25" customHeight="1" x14ac:dyDescent="0.2">
      <c r="A96" s="14" t="s">
        <v>76</v>
      </c>
      <c r="B96" s="15" t="s">
        <v>30</v>
      </c>
      <c r="C96" s="46">
        <v>8</v>
      </c>
      <c r="D96" s="15" t="s">
        <v>19</v>
      </c>
      <c r="E96" s="16">
        <v>4</v>
      </c>
      <c r="F96" s="27">
        <v>1960</v>
      </c>
      <c r="G96" s="27">
        <v>7845</v>
      </c>
      <c r="H96" s="28">
        <v>0.41</v>
      </c>
      <c r="I96" s="19">
        <f t="shared" si="5"/>
        <v>0.14450866559999997</v>
      </c>
      <c r="J96" s="20">
        <v>18</v>
      </c>
      <c r="K96" s="21">
        <v>0.4</v>
      </c>
      <c r="L96" s="20">
        <v>-21</v>
      </c>
      <c r="M96" s="22">
        <f t="shared" si="6"/>
        <v>6.5214167039999993E-2</v>
      </c>
      <c r="N96" s="20">
        <v>177</v>
      </c>
      <c r="O96" s="22">
        <f t="shared" si="7"/>
        <v>277.02978158591998</v>
      </c>
      <c r="P96" s="23">
        <v>1995.6</v>
      </c>
      <c r="Q96" s="24">
        <f t="shared" si="8"/>
        <v>0.13882029544293445</v>
      </c>
      <c r="R96" s="25">
        <f t="shared" si="9"/>
        <v>2.8179189791999995</v>
      </c>
    </row>
    <row r="97" spans="1:18" s="26" customFormat="1" ht="11.25" customHeight="1" x14ac:dyDescent="0.2">
      <c r="A97" s="14" t="s">
        <v>76</v>
      </c>
      <c r="B97" s="15" t="s">
        <v>30</v>
      </c>
      <c r="C97" s="46">
        <v>9</v>
      </c>
      <c r="D97" s="15" t="s">
        <v>19</v>
      </c>
      <c r="E97" s="16">
        <v>4</v>
      </c>
      <c r="F97" s="30">
        <v>1961</v>
      </c>
      <c r="G97" s="30">
        <v>5957</v>
      </c>
      <c r="H97" s="31">
        <v>0.43</v>
      </c>
      <c r="I97" s="19">
        <f t="shared" si="5"/>
        <v>0.11508352128</v>
      </c>
      <c r="J97" s="20">
        <v>18</v>
      </c>
      <c r="K97" s="21">
        <v>0.4</v>
      </c>
      <c r="L97" s="20">
        <v>-21</v>
      </c>
      <c r="M97" s="22">
        <f t="shared" si="6"/>
        <v>5.1935127552000006E-2</v>
      </c>
      <c r="N97" s="20">
        <v>177</v>
      </c>
      <c r="O97" s="22">
        <f t="shared" si="7"/>
        <v>220.62042184089603</v>
      </c>
      <c r="P97" s="23">
        <v>1464.2</v>
      </c>
      <c r="Q97" s="24">
        <f t="shared" si="8"/>
        <v>0.15067642524306518</v>
      </c>
      <c r="R97" s="25">
        <f t="shared" si="9"/>
        <v>2.2441286649599999</v>
      </c>
    </row>
    <row r="98" spans="1:18" s="26" customFormat="1" ht="11.25" customHeight="1" x14ac:dyDescent="0.2">
      <c r="A98" s="14" t="s">
        <v>76</v>
      </c>
      <c r="B98" s="15" t="s">
        <v>30</v>
      </c>
      <c r="C98" s="46">
        <v>10</v>
      </c>
      <c r="D98" s="15" t="s">
        <v>19</v>
      </c>
      <c r="E98" s="16">
        <v>3</v>
      </c>
      <c r="F98" s="30">
        <v>1956</v>
      </c>
      <c r="G98" s="30">
        <v>6898</v>
      </c>
      <c r="H98" s="31">
        <v>0.36</v>
      </c>
      <c r="I98" s="19">
        <f t="shared" si="5"/>
        <v>0.11156880383999999</v>
      </c>
      <c r="J98" s="20">
        <v>18</v>
      </c>
      <c r="K98" s="21">
        <v>0.4</v>
      </c>
      <c r="L98" s="20">
        <v>-21</v>
      </c>
      <c r="M98" s="22">
        <f t="shared" si="6"/>
        <v>5.0348998656000003E-2</v>
      </c>
      <c r="N98" s="20">
        <v>177</v>
      </c>
      <c r="O98" s="22">
        <f t="shared" si="7"/>
        <v>213.882546290688</v>
      </c>
      <c r="P98" s="23">
        <v>1393.15</v>
      </c>
      <c r="Q98" s="24">
        <f t="shared" si="8"/>
        <v>0.15352442040748518</v>
      </c>
      <c r="R98" s="25">
        <f t="shared" si="9"/>
        <v>2.1755916748799997</v>
      </c>
    </row>
    <row r="99" spans="1:18" s="26" customFormat="1" ht="11.25" customHeight="1" x14ac:dyDescent="0.2">
      <c r="A99" s="14" t="s">
        <v>76</v>
      </c>
      <c r="B99" s="15" t="s">
        <v>30</v>
      </c>
      <c r="C99" s="46">
        <v>11</v>
      </c>
      <c r="D99" s="15" t="s">
        <v>19</v>
      </c>
      <c r="E99" s="16">
        <v>4</v>
      </c>
      <c r="F99" s="30">
        <v>1961</v>
      </c>
      <c r="G99" s="30">
        <v>5720</v>
      </c>
      <c r="H99" s="31">
        <v>0.44</v>
      </c>
      <c r="I99" s="19">
        <f t="shared" si="5"/>
        <v>0.1130747904</v>
      </c>
      <c r="J99" s="20">
        <v>18</v>
      </c>
      <c r="K99" s="21">
        <v>0.4</v>
      </c>
      <c r="L99" s="20">
        <v>-21</v>
      </c>
      <c r="M99" s="22">
        <f t="shared" si="6"/>
        <v>5.1028623360000004E-2</v>
      </c>
      <c r="N99" s="20">
        <v>177</v>
      </c>
      <c r="O99" s="22">
        <f t="shared" si="7"/>
        <v>216.76959203328002</v>
      </c>
      <c r="P99" s="23">
        <v>1473.9</v>
      </c>
      <c r="Q99" s="24">
        <f t="shared" si="8"/>
        <v>0.14707211617699981</v>
      </c>
      <c r="R99" s="25">
        <f t="shared" si="9"/>
        <v>2.2049584127999999</v>
      </c>
    </row>
    <row r="100" spans="1:18" s="26" customFormat="1" ht="11.25" customHeight="1" x14ac:dyDescent="0.2">
      <c r="A100" s="14" t="s">
        <v>76</v>
      </c>
      <c r="B100" s="15" t="s">
        <v>30</v>
      </c>
      <c r="C100" s="46">
        <v>12</v>
      </c>
      <c r="D100" s="15" t="s">
        <v>19</v>
      </c>
      <c r="E100" s="16">
        <v>3</v>
      </c>
      <c r="F100" s="30">
        <v>1959</v>
      </c>
      <c r="G100" s="30">
        <v>10199</v>
      </c>
      <c r="H100" s="31">
        <v>0.39</v>
      </c>
      <c r="I100" s="19">
        <f t="shared" si="5"/>
        <v>0.17870606207999998</v>
      </c>
      <c r="J100" s="20">
        <v>18</v>
      </c>
      <c r="K100" s="21">
        <v>0.4</v>
      </c>
      <c r="L100" s="20">
        <v>-21</v>
      </c>
      <c r="M100" s="22">
        <f t="shared" si="6"/>
        <v>8.0646838272000004E-2</v>
      </c>
      <c r="N100" s="20">
        <v>177</v>
      </c>
      <c r="O100" s="22">
        <f t="shared" si="7"/>
        <v>342.58776897945603</v>
      </c>
      <c r="P100" s="23">
        <v>1545.5</v>
      </c>
      <c r="Q100" s="24">
        <f t="shared" si="8"/>
        <v>0.22166791910673311</v>
      </c>
      <c r="R100" s="25">
        <f t="shared" si="9"/>
        <v>3.4847682105599995</v>
      </c>
    </row>
    <row r="101" spans="1:18" s="26" customFormat="1" ht="11.25" customHeight="1" x14ac:dyDescent="0.2">
      <c r="A101" s="14" t="s">
        <v>76</v>
      </c>
      <c r="B101" s="15" t="s">
        <v>30</v>
      </c>
      <c r="C101" s="46">
        <v>13</v>
      </c>
      <c r="D101" s="15" t="s">
        <v>19</v>
      </c>
      <c r="E101" s="16">
        <v>4</v>
      </c>
      <c r="F101" s="30">
        <v>1961</v>
      </c>
      <c r="G101" s="30">
        <v>5824</v>
      </c>
      <c r="H101" s="31">
        <v>0.43</v>
      </c>
      <c r="I101" s="19">
        <f t="shared" si="5"/>
        <v>0.11251408895999999</v>
      </c>
      <c r="J101" s="20">
        <v>18</v>
      </c>
      <c r="K101" s="21">
        <v>0.4</v>
      </c>
      <c r="L101" s="20">
        <v>-21</v>
      </c>
      <c r="M101" s="22">
        <f t="shared" si="6"/>
        <v>5.0775588864000007E-2</v>
      </c>
      <c r="N101" s="20">
        <v>177</v>
      </c>
      <c r="O101" s="22">
        <f t="shared" si="7"/>
        <v>215.69470149427201</v>
      </c>
      <c r="P101" s="23">
        <v>1466.08</v>
      </c>
      <c r="Q101" s="24">
        <f t="shared" si="8"/>
        <v>0.14712341856806724</v>
      </c>
      <c r="R101" s="25">
        <f t="shared" si="9"/>
        <v>2.1940247347199997</v>
      </c>
    </row>
    <row r="102" spans="1:18" s="26" customFormat="1" ht="11.25" customHeight="1" x14ac:dyDescent="0.2">
      <c r="A102" s="14" t="s">
        <v>76</v>
      </c>
      <c r="B102" s="15" t="s">
        <v>30</v>
      </c>
      <c r="C102" s="46">
        <v>14</v>
      </c>
      <c r="D102" s="15" t="s">
        <v>20</v>
      </c>
      <c r="E102" s="16">
        <v>2</v>
      </c>
      <c r="F102" s="27">
        <v>1964</v>
      </c>
      <c r="G102" s="27">
        <v>2548</v>
      </c>
      <c r="H102" s="28">
        <v>0.52</v>
      </c>
      <c r="I102" s="19">
        <f t="shared" si="5"/>
        <v>5.9527802880000001E-2</v>
      </c>
      <c r="J102" s="20">
        <v>18</v>
      </c>
      <c r="K102" s="21">
        <v>0.4</v>
      </c>
      <c r="L102" s="20">
        <v>-21</v>
      </c>
      <c r="M102" s="22">
        <f t="shared" si="6"/>
        <v>2.6863828992000006E-2</v>
      </c>
      <c r="N102" s="20">
        <v>177</v>
      </c>
      <c r="O102" s="22">
        <f t="shared" si="7"/>
        <v>114.11754555801603</v>
      </c>
      <c r="P102" s="23">
        <v>747</v>
      </c>
      <c r="Q102" s="24">
        <f t="shared" si="8"/>
        <v>0.15276779860510847</v>
      </c>
      <c r="R102" s="25">
        <f t="shared" si="9"/>
        <v>1.1607921561600001</v>
      </c>
    </row>
    <row r="103" spans="1:18" s="26" customFormat="1" ht="11.25" customHeight="1" x14ac:dyDescent="0.2">
      <c r="A103" s="14" t="s">
        <v>76</v>
      </c>
      <c r="B103" s="15" t="s">
        <v>30</v>
      </c>
      <c r="C103" s="46">
        <v>16</v>
      </c>
      <c r="D103" s="15" t="s">
        <v>19</v>
      </c>
      <c r="E103" s="16">
        <v>3</v>
      </c>
      <c r="F103" s="27">
        <v>1960</v>
      </c>
      <c r="G103" s="27">
        <v>6933</v>
      </c>
      <c r="H103" s="28">
        <v>0.42</v>
      </c>
      <c r="I103" s="19">
        <f t="shared" si="5"/>
        <v>0.13082404607999998</v>
      </c>
      <c r="J103" s="20">
        <v>18</v>
      </c>
      <c r="K103" s="21">
        <v>0.4</v>
      </c>
      <c r="L103" s="20">
        <v>-21</v>
      </c>
      <c r="M103" s="22">
        <f t="shared" si="6"/>
        <v>5.9038543871999992E-2</v>
      </c>
      <c r="N103" s="20">
        <v>177</v>
      </c>
      <c r="O103" s="22">
        <f t="shared" si="7"/>
        <v>250.79573436825595</v>
      </c>
      <c r="P103" s="23">
        <v>1341.8</v>
      </c>
      <c r="Q103" s="24">
        <f t="shared" si="8"/>
        <v>0.18690992276662391</v>
      </c>
      <c r="R103" s="25">
        <f t="shared" si="9"/>
        <v>2.5510688985599996</v>
      </c>
    </row>
    <row r="104" spans="1:18" s="26" customFormat="1" ht="11.25" customHeight="1" x14ac:dyDescent="0.2">
      <c r="A104" s="14" t="s">
        <v>76</v>
      </c>
      <c r="B104" s="15" t="s">
        <v>30</v>
      </c>
      <c r="C104" s="46">
        <v>17</v>
      </c>
      <c r="D104" s="15" t="s">
        <v>20</v>
      </c>
      <c r="E104" s="16">
        <v>2</v>
      </c>
      <c r="F104" s="27">
        <v>1978</v>
      </c>
      <c r="G104" s="27">
        <v>9946</v>
      </c>
      <c r="H104" s="28">
        <v>0.38</v>
      </c>
      <c r="I104" s="19">
        <f t="shared" si="5"/>
        <v>0.16980447743999999</v>
      </c>
      <c r="J104" s="20">
        <v>18</v>
      </c>
      <c r="K104" s="21">
        <v>0.4</v>
      </c>
      <c r="L104" s="20">
        <v>-21</v>
      </c>
      <c r="M104" s="22">
        <f t="shared" si="6"/>
        <v>7.6629712895999999E-2</v>
      </c>
      <c r="N104" s="20">
        <v>177</v>
      </c>
      <c r="O104" s="22">
        <f t="shared" si="7"/>
        <v>325.52302038220796</v>
      </c>
      <c r="P104" s="23">
        <v>2102</v>
      </c>
      <c r="Q104" s="24">
        <f t="shared" si="8"/>
        <v>0.15486347306479922</v>
      </c>
      <c r="R104" s="25">
        <f t="shared" si="9"/>
        <v>3.3111873100799998</v>
      </c>
    </row>
    <row r="105" spans="1:18" s="26" customFormat="1" ht="11.25" customHeight="1" x14ac:dyDescent="0.2">
      <c r="A105" s="14" t="s">
        <v>76</v>
      </c>
      <c r="B105" s="15" t="s">
        <v>30</v>
      </c>
      <c r="C105" s="46">
        <v>18</v>
      </c>
      <c r="D105" s="15" t="s">
        <v>19</v>
      </c>
      <c r="E105" s="16">
        <v>3</v>
      </c>
      <c r="F105" s="30">
        <v>1959</v>
      </c>
      <c r="G105" s="30">
        <v>9449</v>
      </c>
      <c r="H105" s="31">
        <v>0.39500000000000002</v>
      </c>
      <c r="I105" s="19">
        <f t="shared" si="5"/>
        <v>0.16768724543999999</v>
      </c>
      <c r="J105" s="20">
        <v>18</v>
      </c>
      <c r="K105" s="21">
        <v>0.4</v>
      </c>
      <c r="L105" s="20">
        <v>-21</v>
      </c>
      <c r="M105" s="22">
        <f t="shared" si="6"/>
        <v>7.5674244096000001E-2</v>
      </c>
      <c r="N105" s="20">
        <v>177</v>
      </c>
      <c r="O105" s="22">
        <f t="shared" si="7"/>
        <v>321.46418891980801</v>
      </c>
      <c r="P105" s="23">
        <v>1570.7</v>
      </c>
      <c r="Q105" s="24">
        <f t="shared" si="8"/>
        <v>0.20466300943516139</v>
      </c>
      <c r="R105" s="25">
        <f t="shared" si="9"/>
        <v>3.2699012860800001</v>
      </c>
    </row>
    <row r="106" spans="1:18" s="26" customFormat="1" ht="11.25" customHeight="1" x14ac:dyDescent="0.2">
      <c r="A106" s="14" t="s">
        <v>76</v>
      </c>
      <c r="B106" s="15" t="s">
        <v>30</v>
      </c>
      <c r="C106" s="46">
        <v>19</v>
      </c>
      <c r="D106" s="15" t="s">
        <v>19</v>
      </c>
      <c r="E106" s="16">
        <v>5</v>
      </c>
      <c r="F106" s="30">
        <v>1979</v>
      </c>
      <c r="G106" s="30">
        <v>15351</v>
      </c>
      <c r="H106" s="31">
        <v>0.34</v>
      </c>
      <c r="I106" s="19">
        <f t="shared" si="5"/>
        <v>0.23449450751999998</v>
      </c>
      <c r="J106" s="20">
        <v>18</v>
      </c>
      <c r="K106" s="21">
        <v>0.4</v>
      </c>
      <c r="L106" s="20">
        <v>-21</v>
      </c>
      <c r="M106" s="22">
        <f t="shared" si="6"/>
        <v>0.105823162368</v>
      </c>
      <c r="N106" s="20">
        <v>177</v>
      </c>
      <c r="O106" s="22">
        <f t="shared" si="7"/>
        <v>449.53679373926406</v>
      </c>
      <c r="P106" s="23">
        <v>3205.8</v>
      </c>
      <c r="Q106" s="24">
        <f t="shared" si="8"/>
        <v>0.14022608825855137</v>
      </c>
      <c r="R106" s="25">
        <f t="shared" si="9"/>
        <v>4.5726428966399997</v>
      </c>
    </row>
    <row r="107" spans="1:18" s="26" customFormat="1" ht="11.25" customHeight="1" x14ac:dyDescent="0.2">
      <c r="A107" s="14" t="s">
        <v>76</v>
      </c>
      <c r="B107" s="15" t="s">
        <v>30</v>
      </c>
      <c r="C107" s="46">
        <v>20</v>
      </c>
      <c r="D107" s="15" t="s">
        <v>19</v>
      </c>
      <c r="E107" s="16">
        <v>5</v>
      </c>
      <c r="F107" s="30">
        <v>1979</v>
      </c>
      <c r="G107" s="30">
        <v>26214</v>
      </c>
      <c r="H107" s="31">
        <v>0.33</v>
      </c>
      <c r="I107" s="19">
        <f t="shared" si="5"/>
        <v>0.38865505536</v>
      </c>
      <c r="J107" s="20">
        <v>18</v>
      </c>
      <c r="K107" s="21">
        <v>0.4</v>
      </c>
      <c r="L107" s="20">
        <v>-21</v>
      </c>
      <c r="M107" s="22">
        <f t="shared" si="6"/>
        <v>0.17539305062400001</v>
      </c>
      <c r="N107" s="20">
        <v>177</v>
      </c>
      <c r="O107" s="22">
        <f t="shared" si="7"/>
        <v>745.06967905075203</v>
      </c>
      <c r="P107" s="23">
        <v>3346.3</v>
      </c>
      <c r="Q107" s="24">
        <f t="shared" si="8"/>
        <v>0.22265477663411887</v>
      </c>
      <c r="R107" s="25">
        <f t="shared" si="9"/>
        <v>7.57877357952</v>
      </c>
    </row>
    <row r="108" spans="1:18" s="26" customFormat="1" ht="11.25" customHeight="1" x14ac:dyDescent="0.2">
      <c r="A108" s="14" t="s">
        <v>76</v>
      </c>
      <c r="B108" s="15" t="s">
        <v>30</v>
      </c>
      <c r="C108" s="46">
        <v>22</v>
      </c>
      <c r="D108" s="15" t="s">
        <v>19</v>
      </c>
      <c r="E108" s="16">
        <v>5</v>
      </c>
      <c r="F108" s="30">
        <v>1977</v>
      </c>
      <c r="G108" s="30">
        <v>21388</v>
      </c>
      <c r="H108" s="31">
        <v>0.34</v>
      </c>
      <c r="I108" s="19">
        <f t="shared" si="5"/>
        <v>0.32671282175999994</v>
      </c>
      <c r="J108" s="20">
        <v>18</v>
      </c>
      <c r="K108" s="21">
        <v>0.4</v>
      </c>
      <c r="L108" s="20">
        <v>-21</v>
      </c>
      <c r="M108" s="22">
        <f t="shared" si="6"/>
        <v>0.14743963238399999</v>
      </c>
      <c r="N108" s="20">
        <v>177</v>
      </c>
      <c r="O108" s="22">
        <f t="shared" si="7"/>
        <v>626.32355836723195</v>
      </c>
      <c r="P108" s="23">
        <v>4003.5</v>
      </c>
      <c r="Q108" s="24">
        <f t="shared" si="8"/>
        <v>0.15644400109085349</v>
      </c>
      <c r="R108" s="25">
        <f t="shared" si="9"/>
        <v>6.3709000243199991</v>
      </c>
    </row>
    <row r="109" spans="1:18" s="26" customFormat="1" ht="11.25" customHeight="1" x14ac:dyDescent="0.2">
      <c r="A109" s="14" t="s">
        <v>76</v>
      </c>
      <c r="B109" s="15" t="s">
        <v>30</v>
      </c>
      <c r="C109" s="46">
        <v>23</v>
      </c>
      <c r="D109" s="15" t="s">
        <v>19</v>
      </c>
      <c r="E109" s="16">
        <v>5</v>
      </c>
      <c r="F109" s="30">
        <v>1996</v>
      </c>
      <c r="G109" s="30">
        <v>2100</v>
      </c>
      <c r="H109" s="31">
        <v>0.43</v>
      </c>
      <c r="I109" s="19">
        <f t="shared" si="5"/>
        <v>4.0569983999999996E-2</v>
      </c>
      <c r="J109" s="20">
        <v>18</v>
      </c>
      <c r="K109" s="21">
        <v>0.4</v>
      </c>
      <c r="L109" s="20">
        <v>-21</v>
      </c>
      <c r="M109" s="22">
        <f t="shared" si="6"/>
        <v>1.83085056E-2</v>
      </c>
      <c r="N109" s="20">
        <v>177</v>
      </c>
      <c r="O109" s="22">
        <f t="shared" si="7"/>
        <v>77.774531788800005</v>
      </c>
      <c r="P109" s="23">
        <v>681.2</v>
      </c>
      <c r="Q109" s="24">
        <f t="shared" si="8"/>
        <v>0.11417282998943042</v>
      </c>
      <c r="R109" s="25">
        <f t="shared" si="9"/>
        <v>0.79111468799999995</v>
      </c>
    </row>
    <row r="110" spans="1:18" s="26" customFormat="1" ht="11.25" customHeight="1" x14ac:dyDescent="0.2">
      <c r="A110" s="14" t="s">
        <v>76</v>
      </c>
      <c r="B110" s="15" t="s">
        <v>30</v>
      </c>
      <c r="C110" s="46">
        <v>23</v>
      </c>
      <c r="D110" s="15" t="s">
        <v>19</v>
      </c>
      <c r="E110" s="16">
        <v>5</v>
      </c>
      <c r="F110" s="30">
        <v>1998</v>
      </c>
      <c r="G110" s="30">
        <v>2050</v>
      </c>
      <c r="H110" s="31">
        <v>0.43</v>
      </c>
      <c r="I110" s="19">
        <f t="shared" si="5"/>
        <v>3.9604031999999997E-2</v>
      </c>
      <c r="J110" s="20">
        <v>18</v>
      </c>
      <c r="K110" s="21">
        <v>0.4</v>
      </c>
      <c r="L110" s="20">
        <v>-21</v>
      </c>
      <c r="M110" s="22">
        <f t="shared" si="6"/>
        <v>1.7872588800000002E-2</v>
      </c>
      <c r="N110" s="20">
        <v>177</v>
      </c>
      <c r="O110" s="22">
        <f t="shared" si="7"/>
        <v>75.922757222400008</v>
      </c>
      <c r="P110" s="23">
        <v>682.6</v>
      </c>
      <c r="Q110" s="24">
        <f t="shared" si="8"/>
        <v>0.11122583829827132</v>
      </c>
      <c r="R110" s="25">
        <f t="shared" si="9"/>
        <v>0.77227862399999991</v>
      </c>
    </row>
    <row r="111" spans="1:18" s="26" customFormat="1" ht="11.25" customHeight="1" x14ac:dyDescent="0.2">
      <c r="A111" s="14" t="s">
        <v>76</v>
      </c>
      <c r="B111" s="15" t="s">
        <v>30</v>
      </c>
      <c r="C111" s="46">
        <v>24</v>
      </c>
      <c r="D111" s="15" t="s">
        <v>19</v>
      </c>
      <c r="E111" s="16">
        <v>5</v>
      </c>
      <c r="F111" s="30">
        <v>1977</v>
      </c>
      <c r="G111" s="30">
        <v>14690</v>
      </c>
      <c r="H111" s="31">
        <v>0.36</v>
      </c>
      <c r="I111" s="19">
        <f t="shared" si="5"/>
        <v>0.23759723520000001</v>
      </c>
      <c r="J111" s="20">
        <v>18</v>
      </c>
      <c r="K111" s="21">
        <v>0.4</v>
      </c>
      <c r="L111" s="20">
        <v>-21</v>
      </c>
      <c r="M111" s="22">
        <f t="shared" si="6"/>
        <v>0.10722336768000001</v>
      </c>
      <c r="N111" s="20">
        <v>177</v>
      </c>
      <c r="O111" s="22">
        <f t="shared" si="7"/>
        <v>455.48486590464006</v>
      </c>
      <c r="P111" s="23">
        <v>3096</v>
      </c>
      <c r="Q111" s="24">
        <f t="shared" si="8"/>
        <v>0.14712043472372094</v>
      </c>
      <c r="R111" s="25">
        <f t="shared" si="9"/>
        <v>4.6331460864</v>
      </c>
    </row>
    <row r="112" spans="1:18" s="26" customFormat="1" ht="11.25" customHeight="1" x14ac:dyDescent="0.2">
      <c r="A112" s="14" t="s">
        <v>76</v>
      </c>
      <c r="B112" s="15" t="s">
        <v>30</v>
      </c>
      <c r="C112" s="46">
        <v>26</v>
      </c>
      <c r="D112" s="15" t="s">
        <v>19</v>
      </c>
      <c r="E112" s="16">
        <v>5</v>
      </c>
      <c r="F112" s="30">
        <v>1976</v>
      </c>
      <c r="G112" s="30">
        <v>12045</v>
      </c>
      <c r="H112" s="31">
        <v>0.36</v>
      </c>
      <c r="I112" s="19">
        <f t="shared" si="5"/>
        <v>0.19481679359999998</v>
      </c>
      <c r="J112" s="20">
        <v>18</v>
      </c>
      <c r="K112" s="21">
        <v>0.4</v>
      </c>
      <c r="L112" s="20">
        <v>-21</v>
      </c>
      <c r="M112" s="22">
        <f t="shared" si="6"/>
        <v>8.7917322239999998E-2</v>
      </c>
      <c r="N112" s="20">
        <v>177</v>
      </c>
      <c r="O112" s="22">
        <f t="shared" si="7"/>
        <v>373.47278487552001</v>
      </c>
      <c r="P112" s="23">
        <v>2732.9</v>
      </c>
      <c r="Q112" s="24">
        <f t="shared" si="8"/>
        <v>0.13665805001116763</v>
      </c>
      <c r="R112" s="25">
        <f t="shared" si="9"/>
        <v>3.7989274751999997</v>
      </c>
    </row>
    <row r="113" spans="1:18" s="26" customFormat="1" ht="11.25" customHeight="1" x14ac:dyDescent="0.2">
      <c r="A113" s="14" t="s">
        <v>76</v>
      </c>
      <c r="B113" s="15" t="s">
        <v>30</v>
      </c>
      <c r="C113" s="46">
        <v>28</v>
      </c>
      <c r="D113" s="15" t="s">
        <v>19</v>
      </c>
      <c r="E113" s="16">
        <v>5</v>
      </c>
      <c r="F113" s="30">
        <v>1977</v>
      </c>
      <c r="G113" s="30">
        <v>19088</v>
      </c>
      <c r="H113" s="31">
        <v>0.34</v>
      </c>
      <c r="I113" s="19">
        <f t="shared" si="5"/>
        <v>0.29157912575999995</v>
      </c>
      <c r="J113" s="20">
        <v>18</v>
      </c>
      <c r="K113" s="21">
        <v>0.4</v>
      </c>
      <c r="L113" s="20">
        <v>-21</v>
      </c>
      <c r="M113" s="22">
        <f t="shared" si="6"/>
        <v>0.131584425984</v>
      </c>
      <c r="N113" s="20">
        <v>177</v>
      </c>
      <c r="O113" s="22">
        <f t="shared" si="7"/>
        <v>558.97064158003195</v>
      </c>
      <c r="P113" s="23">
        <v>3733.9</v>
      </c>
      <c r="Q113" s="24">
        <f t="shared" si="8"/>
        <v>0.14970155643697794</v>
      </c>
      <c r="R113" s="25">
        <f t="shared" si="9"/>
        <v>5.685792952319999</v>
      </c>
    </row>
    <row r="114" spans="1:18" s="26" customFormat="1" ht="11.25" customHeight="1" x14ac:dyDescent="0.2">
      <c r="A114" s="14" t="s">
        <v>76</v>
      </c>
      <c r="B114" s="15" t="s">
        <v>31</v>
      </c>
      <c r="C114" s="46">
        <v>3</v>
      </c>
      <c r="D114" s="15" t="s">
        <v>19</v>
      </c>
      <c r="E114" s="16">
        <v>9</v>
      </c>
      <c r="F114" s="30">
        <v>1984</v>
      </c>
      <c r="G114" s="30">
        <v>19477</v>
      </c>
      <c r="H114" s="31">
        <v>0.33</v>
      </c>
      <c r="I114" s="19">
        <f t="shared" si="5"/>
        <v>0.28877067648000004</v>
      </c>
      <c r="J114" s="20">
        <v>18</v>
      </c>
      <c r="K114" s="21">
        <v>0.4</v>
      </c>
      <c r="L114" s="20">
        <v>-21</v>
      </c>
      <c r="M114" s="22">
        <f t="shared" si="6"/>
        <v>0.13031702323200003</v>
      </c>
      <c r="N114" s="20">
        <v>177</v>
      </c>
      <c r="O114" s="22">
        <f t="shared" si="7"/>
        <v>553.58671468953617</v>
      </c>
      <c r="P114" s="23">
        <v>4051.2</v>
      </c>
      <c r="Q114" s="24">
        <f t="shared" si="8"/>
        <v>0.13664758952644554</v>
      </c>
      <c r="R114" s="25">
        <f t="shared" si="9"/>
        <v>5.6310281913600004</v>
      </c>
    </row>
    <row r="115" spans="1:18" s="26" customFormat="1" ht="11.25" customHeight="1" x14ac:dyDescent="0.2">
      <c r="A115" s="14" t="s">
        <v>76</v>
      </c>
      <c r="B115" s="15" t="s">
        <v>32</v>
      </c>
      <c r="C115" s="46">
        <v>1</v>
      </c>
      <c r="D115" s="15" t="s">
        <v>20</v>
      </c>
      <c r="E115" s="16">
        <v>1</v>
      </c>
      <c r="F115" s="32">
        <v>1989</v>
      </c>
      <c r="G115" s="32">
        <v>134</v>
      </c>
      <c r="H115" s="33">
        <v>0.79</v>
      </c>
      <c r="I115" s="19">
        <f t="shared" si="5"/>
        <v>4.7560780800000001E-3</v>
      </c>
      <c r="J115" s="20">
        <v>18</v>
      </c>
      <c r="K115" s="21">
        <v>0.4</v>
      </c>
      <c r="L115" s="20">
        <v>-21</v>
      </c>
      <c r="M115" s="22">
        <f t="shared" si="6"/>
        <v>2.1463326720000003E-3</v>
      </c>
      <c r="N115" s="20">
        <v>177</v>
      </c>
      <c r="O115" s="22">
        <f t="shared" si="7"/>
        <v>9.117621190656001</v>
      </c>
      <c r="P115" s="23">
        <v>44.5</v>
      </c>
      <c r="Q115" s="24">
        <f t="shared" si="8"/>
        <v>0.20489036383496631</v>
      </c>
      <c r="R115" s="25">
        <f t="shared" si="9"/>
        <v>9.274352256E-2</v>
      </c>
    </row>
    <row r="116" spans="1:18" s="26" customFormat="1" ht="11.25" customHeight="1" x14ac:dyDescent="0.2">
      <c r="A116" s="14" t="s">
        <v>76</v>
      </c>
      <c r="B116" s="15" t="s">
        <v>32</v>
      </c>
      <c r="C116" s="46">
        <v>1</v>
      </c>
      <c r="D116" s="15" t="s">
        <v>20</v>
      </c>
      <c r="E116" s="16">
        <v>1</v>
      </c>
      <c r="F116" s="32">
        <v>1989</v>
      </c>
      <c r="G116" s="32">
        <v>210</v>
      </c>
      <c r="H116" s="33">
        <v>0.75</v>
      </c>
      <c r="I116" s="19">
        <f t="shared" si="5"/>
        <v>7.0761599999999989E-3</v>
      </c>
      <c r="J116" s="20">
        <v>18</v>
      </c>
      <c r="K116" s="21">
        <v>0.4</v>
      </c>
      <c r="L116" s="20">
        <v>-21</v>
      </c>
      <c r="M116" s="22">
        <f t="shared" si="6"/>
        <v>3.1933439999999999E-3</v>
      </c>
      <c r="N116" s="20">
        <v>177</v>
      </c>
      <c r="O116" s="22">
        <f t="shared" si="7"/>
        <v>13.565325311999999</v>
      </c>
      <c r="P116" s="23">
        <v>49.5</v>
      </c>
      <c r="Q116" s="24">
        <f t="shared" si="8"/>
        <v>0.274046976</v>
      </c>
      <c r="R116" s="25">
        <f t="shared" si="9"/>
        <v>0.13798511999999999</v>
      </c>
    </row>
    <row r="117" spans="1:18" s="26" customFormat="1" ht="11.25" customHeight="1" x14ac:dyDescent="0.2">
      <c r="A117" s="14" t="s">
        <v>76</v>
      </c>
      <c r="B117" s="15" t="s">
        <v>32</v>
      </c>
      <c r="C117" s="46">
        <v>1</v>
      </c>
      <c r="D117" s="15" t="s">
        <v>20</v>
      </c>
      <c r="E117" s="16">
        <v>1</v>
      </c>
      <c r="F117" s="32">
        <v>1958</v>
      </c>
      <c r="G117" s="32">
        <v>358</v>
      </c>
      <c r="H117" s="33">
        <v>0.61</v>
      </c>
      <c r="I117" s="19">
        <f t="shared" si="5"/>
        <v>9.8113766399999993E-3</v>
      </c>
      <c r="J117" s="20">
        <v>18</v>
      </c>
      <c r="K117" s="21">
        <v>0.4</v>
      </c>
      <c r="L117" s="20">
        <v>-21</v>
      </c>
      <c r="M117" s="22">
        <f t="shared" si="6"/>
        <v>4.427698176E-3</v>
      </c>
      <c r="N117" s="20">
        <v>177</v>
      </c>
      <c r="O117" s="22">
        <f t="shared" si="7"/>
        <v>18.808861851648</v>
      </c>
      <c r="P117" s="23">
        <v>23.5</v>
      </c>
      <c r="Q117" s="24">
        <f t="shared" si="8"/>
        <v>0.80037710007012763</v>
      </c>
      <c r="R117" s="25">
        <f t="shared" si="9"/>
        <v>0.19132184447999998</v>
      </c>
    </row>
    <row r="118" spans="1:18" s="26" customFormat="1" ht="11.25" customHeight="1" x14ac:dyDescent="0.2">
      <c r="A118" s="14" t="s">
        <v>76</v>
      </c>
      <c r="B118" s="15" t="s">
        <v>32</v>
      </c>
      <c r="C118" s="46">
        <v>1</v>
      </c>
      <c r="D118" s="15" t="s">
        <v>20</v>
      </c>
      <c r="E118" s="16">
        <v>1</v>
      </c>
      <c r="F118" s="32">
        <v>1958</v>
      </c>
      <c r="G118" s="32">
        <v>260</v>
      </c>
      <c r="H118" s="33">
        <v>0.64500000000000002</v>
      </c>
      <c r="I118" s="19">
        <f t="shared" si="5"/>
        <v>7.5344255999999993E-3</v>
      </c>
      <c r="J118" s="20">
        <v>18</v>
      </c>
      <c r="K118" s="21">
        <v>0.4</v>
      </c>
      <c r="L118" s="20">
        <v>-21</v>
      </c>
      <c r="M118" s="22">
        <f t="shared" si="6"/>
        <v>3.40015104E-3</v>
      </c>
      <c r="N118" s="20">
        <v>177</v>
      </c>
      <c r="O118" s="22">
        <f t="shared" si="7"/>
        <v>14.443841617919999</v>
      </c>
      <c r="P118" s="23">
        <v>120.4</v>
      </c>
      <c r="Q118" s="24">
        <f t="shared" si="8"/>
        <v>0.11996546194285712</v>
      </c>
      <c r="R118" s="25">
        <f t="shared" si="9"/>
        <v>0.14692129919999999</v>
      </c>
    </row>
    <row r="119" spans="1:18" s="26" customFormat="1" ht="11.25" customHeight="1" x14ac:dyDescent="0.2">
      <c r="A119" s="14" t="s">
        <v>76</v>
      </c>
      <c r="B119" s="15" t="s">
        <v>32</v>
      </c>
      <c r="C119" s="46">
        <v>3</v>
      </c>
      <c r="D119" s="15" t="s">
        <v>19</v>
      </c>
      <c r="E119" s="16">
        <v>2</v>
      </c>
      <c r="F119" s="30">
        <v>1960</v>
      </c>
      <c r="G119" s="30">
        <v>1771</v>
      </c>
      <c r="H119" s="31">
        <v>0.55000000000000004</v>
      </c>
      <c r="I119" s="19">
        <f t="shared" si="5"/>
        <v>4.3762118400000008E-2</v>
      </c>
      <c r="J119" s="20">
        <v>18</v>
      </c>
      <c r="K119" s="21">
        <v>0.4</v>
      </c>
      <c r="L119" s="20">
        <v>-21</v>
      </c>
      <c r="M119" s="22">
        <f t="shared" si="6"/>
        <v>1.9749058560000005E-2</v>
      </c>
      <c r="N119" s="20">
        <v>177</v>
      </c>
      <c r="O119" s="22">
        <f t="shared" si="7"/>
        <v>83.894000762880026</v>
      </c>
      <c r="P119" s="23">
        <v>416.3</v>
      </c>
      <c r="Q119" s="24">
        <f t="shared" si="8"/>
        <v>0.20152294201988957</v>
      </c>
      <c r="R119" s="25">
        <f t="shared" si="9"/>
        <v>0.85336130880000016</v>
      </c>
    </row>
    <row r="120" spans="1:18" s="26" customFormat="1" ht="11.25" customHeight="1" x14ac:dyDescent="0.2">
      <c r="A120" s="14" t="s">
        <v>76</v>
      </c>
      <c r="B120" s="15" t="s">
        <v>32</v>
      </c>
      <c r="C120" s="46">
        <v>5</v>
      </c>
      <c r="D120" s="15" t="s">
        <v>19</v>
      </c>
      <c r="E120" s="16">
        <v>2</v>
      </c>
      <c r="F120" s="30">
        <v>1958</v>
      </c>
      <c r="G120" s="30">
        <v>1674</v>
      </c>
      <c r="H120" s="31">
        <v>0.46500000000000002</v>
      </c>
      <c r="I120" s="19">
        <f t="shared" si="5"/>
        <v>3.4972404479999997E-2</v>
      </c>
      <c r="J120" s="20">
        <v>18</v>
      </c>
      <c r="K120" s="21">
        <v>0.4</v>
      </c>
      <c r="L120" s="20">
        <v>-21</v>
      </c>
      <c r="M120" s="22">
        <f t="shared" si="6"/>
        <v>1.5782418432000001E-2</v>
      </c>
      <c r="N120" s="20">
        <v>177</v>
      </c>
      <c r="O120" s="22">
        <f t="shared" si="7"/>
        <v>67.043713499136004</v>
      </c>
      <c r="P120" s="23">
        <v>429.6</v>
      </c>
      <c r="Q120" s="24">
        <f t="shared" si="8"/>
        <v>0.15606078561251396</v>
      </c>
      <c r="R120" s="25">
        <f t="shared" si="9"/>
        <v>0.68196188735999996</v>
      </c>
    </row>
    <row r="121" spans="1:18" s="26" customFormat="1" ht="11.25" customHeight="1" x14ac:dyDescent="0.2">
      <c r="A121" s="14" t="s">
        <v>76</v>
      </c>
      <c r="B121" s="15" t="s">
        <v>32</v>
      </c>
      <c r="C121" s="46">
        <v>9</v>
      </c>
      <c r="D121" s="15" t="s">
        <v>19</v>
      </c>
      <c r="E121" s="16">
        <v>2</v>
      </c>
      <c r="F121" s="30">
        <v>1956</v>
      </c>
      <c r="G121" s="30">
        <v>1854</v>
      </c>
      <c r="H121" s="31">
        <v>0.45500000000000002</v>
      </c>
      <c r="I121" s="19">
        <f t="shared" si="5"/>
        <v>3.7899912959999997E-2</v>
      </c>
      <c r="J121" s="20">
        <v>18</v>
      </c>
      <c r="K121" s="21">
        <v>0.4</v>
      </c>
      <c r="L121" s="20">
        <v>-21</v>
      </c>
      <c r="M121" s="22">
        <f t="shared" si="6"/>
        <v>1.7103550464E-2</v>
      </c>
      <c r="N121" s="20">
        <v>177</v>
      </c>
      <c r="O121" s="22">
        <f t="shared" si="7"/>
        <v>72.655882371071996</v>
      </c>
      <c r="P121" s="23">
        <v>435.6</v>
      </c>
      <c r="Q121" s="24">
        <f t="shared" si="8"/>
        <v>0.16679495493818181</v>
      </c>
      <c r="R121" s="25">
        <f t="shared" si="9"/>
        <v>0.73904830271999999</v>
      </c>
    </row>
    <row r="122" spans="1:18" s="26" customFormat="1" ht="11.25" customHeight="1" x14ac:dyDescent="0.2">
      <c r="A122" s="14" t="s">
        <v>76</v>
      </c>
      <c r="B122" s="15" t="s">
        <v>32</v>
      </c>
      <c r="C122" s="46">
        <v>10</v>
      </c>
      <c r="D122" s="15" t="s">
        <v>19</v>
      </c>
      <c r="E122" s="16">
        <v>2</v>
      </c>
      <c r="F122" s="30">
        <v>1958</v>
      </c>
      <c r="G122" s="30">
        <v>762</v>
      </c>
      <c r="H122" s="31">
        <v>0.53500000000000003</v>
      </c>
      <c r="I122" s="19">
        <f t="shared" si="5"/>
        <v>1.8315797759999999E-2</v>
      </c>
      <c r="J122" s="20">
        <v>18</v>
      </c>
      <c r="K122" s="21">
        <v>0.4</v>
      </c>
      <c r="L122" s="20">
        <v>-21</v>
      </c>
      <c r="M122" s="22">
        <f t="shared" si="6"/>
        <v>8.2655907840000001E-3</v>
      </c>
      <c r="N122" s="20">
        <v>177</v>
      </c>
      <c r="O122" s="22">
        <f t="shared" si="7"/>
        <v>35.112229650431999</v>
      </c>
      <c r="P122" s="23">
        <v>418.5</v>
      </c>
      <c r="Q122" s="24">
        <f t="shared" si="8"/>
        <v>8.39001903236129E-2</v>
      </c>
      <c r="R122" s="25">
        <f t="shared" si="9"/>
        <v>0.35715805631999997</v>
      </c>
    </row>
    <row r="123" spans="1:18" s="26" customFormat="1" ht="11.25" customHeight="1" x14ac:dyDescent="0.2">
      <c r="A123" s="14" t="s">
        <v>76</v>
      </c>
      <c r="B123" s="15" t="s">
        <v>32</v>
      </c>
      <c r="C123" s="46">
        <v>11</v>
      </c>
      <c r="D123" s="15" t="s">
        <v>19</v>
      </c>
      <c r="E123" s="16">
        <v>2</v>
      </c>
      <c r="F123" s="30">
        <v>1956</v>
      </c>
      <c r="G123" s="30">
        <v>1806</v>
      </c>
      <c r="H123" s="31">
        <v>0.45500000000000002</v>
      </c>
      <c r="I123" s="19">
        <f t="shared" si="5"/>
        <v>3.6918685439999994E-2</v>
      </c>
      <c r="J123" s="20">
        <v>18</v>
      </c>
      <c r="K123" s="21">
        <v>0.4</v>
      </c>
      <c r="L123" s="20">
        <v>-21</v>
      </c>
      <c r="M123" s="22">
        <f t="shared" si="6"/>
        <v>1.6660740096E-2</v>
      </c>
      <c r="N123" s="20">
        <v>177</v>
      </c>
      <c r="O123" s="22">
        <f t="shared" si="7"/>
        <v>70.774823927808001</v>
      </c>
      <c r="P123" s="23">
        <v>427.8</v>
      </c>
      <c r="Q123" s="24">
        <f t="shared" si="8"/>
        <v>0.1654390461145582</v>
      </c>
      <c r="R123" s="25">
        <f t="shared" si="9"/>
        <v>0.71991436607999992</v>
      </c>
    </row>
    <row r="124" spans="1:18" s="26" customFormat="1" ht="11.25" customHeight="1" x14ac:dyDescent="0.2">
      <c r="A124" s="14" t="s">
        <v>76</v>
      </c>
      <c r="B124" s="15" t="s">
        <v>32</v>
      </c>
      <c r="C124" s="46">
        <v>12</v>
      </c>
      <c r="D124" s="15" t="s">
        <v>19</v>
      </c>
      <c r="E124" s="16">
        <v>2</v>
      </c>
      <c r="F124" s="30">
        <v>1961</v>
      </c>
      <c r="G124" s="30">
        <v>1762</v>
      </c>
      <c r="H124" s="31">
        <v>0.55000000000000004</v>
      </c>
      <c r="I124" s="19">
        <f t="shared" si="5"/>
        <v>4.3539724800000013E-2</v>
      </c>
      <c r="J124" s="20">
        <v>18</v>
      </c>
      <c r="K124" s="21">
        <v>0.4</v>
      </c>
      <c r="L124" s="20">
        <v>-21</v>
      </c>
      <c r="M124" s="22">
        <f t="shared" si="6"/>
        <v>1.9648696320000006E-2</v>
      </c>
      <c r="N124" s="20">
        <v>177</v>
      </c>
      <c r="O124" s="22">
        <f t="shared" si="7"/>
        <v>83.46766196736003</v>
      </c>
      <c r="P124" s="23">
        <v>370.2</v>
      </c>
      <c r="Q124" s="24">
        <f t="shared" si="8"/>
        <v>0.22546640185672617</v>
      </c>
      <c r="R124" s="25">
        <f t="shared" si="9"/>
        <v>0.84902463360000024</v>
      </c>
    </row>
    <row r="125" spans="1:18" s="26" customFormat="1" ht="11.25" customHeight="1" x14ac:dyDescent="0.2">
      <c r="A125" s="14" t="s">
        <v>76</v>
      </c>
      <c r="B125" s="15" t="s">
        <v>32</v>
      </c>
      <c r="C125" s="46">
        <v>13</v>
      </c>
      <c r="D125" s="15" t="s">
        <v>19</v>
      </c>
      <c r="E125" s="16">
        <v>2</v>
      </c>
      <c r="F125" s="30">
        <v>1957</v>
      </c>
      <c r="G125" s="30">
        <v>1774</v>
      </c>
      <c r="H125" s="31">
        <v>0.46</v>
      </c>
      <c r="I125" s="19">
        <f t="shared" si="5"/>
        <v>3.6663045119999994E-2</v>
      </c>
      <c r="J125" s="20">
        <v>18</v>
      </c>
      <c r="K125" s="21">
        <v>0.4</v>
      </c>
      <c r="L125" s="20">
        <v>-21</v>
      </c>
      <c r="M125" s="22">
        <f t="shared" si="6"/>
        <v>1.6545374207999997E-2</v>
      </c>
      <c r="N125" s="20">
        <v>177</v>
      </c>
      <c r="O125" s="22">
        <f t="shared" si="7"/>
        <v>70.284749635583992</v>
      </c>
      <c r="P125" s="23">
        <v>435.3</v>
      </c>
      <c r="Q125" s="24">
        <f t="shared" si="8"/>
        <v>0.16146278344953824</v>
      </c>
      <c r="R125" s="25">
        <f t="shared" si="9"/>
        <v>0.71492937983999993</v>
      </c>
    </row>
    <row r="126" spans="1:18" s="26" customFormat="1" ht="11.25" customHeight="1" x14ac:dyDescent="0.2">
      <c r="A126" s="14" t="s">
        <v>76</v>
      </c>
      <c r="B126" s="15" t="s">
        <v>32</v>
      </c>
      <c r="C126" s="46">
        <v>14</v>
      </c>
      <c r="D126" s="15" t="s">
        <v>19</v>
      </c>
      <c r="E126" s="16">
        <v>2</v>
      </c>
      <c r="F126" s="30">
        <v>1958</v>
      </c>
      <c r="G126" s="30">
        <v>1863</v>
      </c>
      <c r="H126" s="31">
        <v>0.45500000000000002</v>
      </c>
      <c r="I126" s="19">
        <f t="shared" si="5"/>
        <v>3.8083893119999997E-2</v>
      </c>
      <c r="J126" s="20">
        <v>18</v>
      </c>
      <c r="K126" s="21">
        <v>0.4</v>
      </c>
      <c r="L126" s="20">
        <v>-21</v>
      </c>
      <c r="M126" s="22">
        <f t="shared" si="6"/>
        <v>1.7186577408E-2</v>
      </c>
      <c r="N126" s="20">
        <v>177</v>
      </c>
      <c r="O126" s="22">
        <f t="shared" si="7"/>
        <v>73.008580829183998</v>
      </c>
      <c r="P126" s="23">
        <v>415.9</v>
      </c>
      <c r="Q126" s="24">
        <f t="shared" si="8"/>
        <v>0.17554359420337581</v>
      </c>
      <c r="R126" s="25">
        <f t="shared" si="9"/>
        <v>0.74263591583999988</v>
      </c>
    </row>
    <row r="127" spans="1:18" s="26" customFormat="1" ht="11.25" customHeight="1" x14ac:dyDescent="0.2">
      <c r="A127" s="14" t="s">
        <v>76</v>
      </c>
      <c r="B127" s="15" t="s">
        <v>32</v>
      </c>
      <c r="C127" s="46">
        <v>15</v>
      </c>
      <c r="D127" s="15" t="s">
        <v>19</v>
      </c>
      <c r="E127" s="16">
        <v>2</v>
      </c>
      <c r="F127" s="30">
        <v>1956</v>
      </c>
      <c r="G127" s="30">
        <v>1823</v>
      </c>
      <c r="H127" s="31">
        <v>0.45500000000000002</v>
      </c>
      <c r="I127" s="19">
        <f t="shared" si="5"/>
        <v>3.7266203519999992E-2</v>
      </c>
      <c r="J127" s="20">
        <v>18</v>
      </c>
      <c r="K127" s="21">
        <v>0.4</v>
      </c>
      <c r="L127" s="20">
        <v>-21</v>
      </c>
      <c r="M127" s="22">
        <f t="shared" si="6"/>
        <v>1.6817568767999998E-2</v>
      </c>
      <c r="N127" s="20">
        <v>177</v>
      </c>
      <c r="O127" s="22">
        <f t="shared" si="7"/>
        <v>71.441032126463995</v>
      </c>
      <c r="P127" s="23">
        <v>417</v>
      </c>
      <c r="Q127" s="24">
        <f t="shared" si="8"/>
        <v>0.17132141996753955</v>
      </c>
      <c r="R127" s="25">
        <f t="shared" si="9"/>
        <v>0.72669096863999982</v>
      </c>
    </row>
    <row r="128" spans="1:18" s="26" customFormat="1" ht="11.25" customHeight="1" x14ac:dyDescent="0.2">
      <c r="A128" s="14" t="s">
        <v>76</v>
      </c>
      <c r="B128" s="15" t="s">
        <v>32</v>
      </c>
      <c r="C128" s="46">
        <v>16</v>
      </c>
      <c r="D128" s="15" t="s">
        <v>19</v>
      </c>
      <c r="E128" s="16">
        <v>2</v>
      </c>
      <c r="F128" s="30">
        <v>1958</v>
      </c>
      <c r="G128" s="30">
        <v>1749</v>
      </c>
      <c r="H128" s="31">
        <v>0.46</v>
      </c>
      <c r="I128" s="19">
        <f t="shared" si="5"/>
        <v>3.6146373119999999E-2</v>
      </c>
      <c r="J128" s="20">
        <v>18</v>
      </c>
      <c r="K128" s="21">
        <v>0.4</v>
      </c>
      <c r="L128" s="20">
        <v>-21</v>
      </c>
      <c r="M128" s="22">
        <f t="shared" si="6"/>
        <v>1.6312209408000003E-2</v>
      </c>
      <c r="N128" s="20">
        <v>177</v>
      </c>
      <c r="O128" s="22">
        <f t="shared" si="7"/>
        <v>69.294265565184006</v>
      </c>
      <c r="P128" s="23">
        <v>413.4</v>
      </c>
      <c r="Q128" s="24">
        <f t="shared" si="8"/>
        <v>0.16762038114461542</v>
      </c>
      <c r="R128" s="25">
        <f t="shared" si="9"/>
        <v>0.70485427583999993</v>
      </c>
    </row>
    <row r="129" spans="1:18" s="26" customFormat="1" ht="11.25" customHeight="1" x14ac:dyDescent="0.2">
      <c r="A129" s="14" t="s">
        <v>76</v>
      </c>
      <c r="B129" s="15" t="s">
        <v>32</v>
      </c>
      <c r="C129" s="46">
        <v>17</v>
      </c>
      <c r="D129" s="15" t="s">
        <v>19</v>
      </c>
      <c r="E129" s="16">
        <v>2</v>
      </c>
      <c r="F129" s="30">
        <v>1956</v>
      </c>
      <c r="G129" s="30">
        <v>1719</v>
      </c>
      <c r="H129" s="31">
        <v>0.46</v>
      </c>
      <c r="I129" s="19">
        <f t="shared" si="5"/>
        <v>3.5526366720000001E-2</v>
      </c>
      <c r="J129" s="20">
        <v>18</v>
      </c>
      <c r="K129" s="21">
        <v>0.4</v>
      </c>
      <c r="L129" s="20">
        <v>-21</v>
      </c>
      <c r="M129" s="22">
        <f t="shared" si="6"/>
        <v>1.6032411648000001E-2</v>
      </c>
      <c r="N129" s="20">
        <v>177</v>
      </c>
      <c r="O129" s="22">
        <f t="shared" si="7"/>
        <v>68.105684680704002</v>
      </c>
      <c r="P129" s="23">
        <v>403</v>
      </c>
      <c r="Q129" s="24">
        <f t="shared" si="8"/>
        <v>0.16899673618040695</v>
      </c>
      <c r="R129" s="25">
        <f t="shared" si="9"/>
        <v>0.69276415104</v>
      </c>
    </row>
    <row r="130" spans="1:18" s="26" customFormat="1" ht="11.25" customHeight="1" x14ac:dyDescent="0.2">
      <c r="A130" s="14" t="s">
        <v>76</v>
      </c>
      <c r="B130" s="15" t="s">
        <v>32</v>
      </c>
      <c r="C130" s="46">
        <v>18</v>
      </c>
      <c r="D130" s="15" t="s">
        <v>19</v>
      </c>
      <c r="E130" s="16">
        <v>2</v>
      </c>
      <c r="F130" s="30">
        <v>1960</v>
      </c>
      <c r="G130" s="30">
        <v>1641</v>
      </c>
      <c r="H130" s="31">
        <v>0.46</v>
      </c>
      <c r="I130" s="19">
        <f t="shared" si="5"/>
        <v>3.3914350079999996E-2</v>
      </c>
      <c r="J130" s="20">
        <v>18</v>
      </c>
      <c r="K130" s="21">
        <v>0.4</v>
      </c>
      <c r="L130" s="20">
        <v>-21</v>
      </c>
      <c r="M130" s="22">
        <f t="shared" si="6"/>
        <v>1.5304937471999999E-2</v>
      </c>
      <c r="N130" s="20">
        <v>177</v>
      </c>
      <c r="O130" s="22">
        <f t="shared" si="7"/>
        <v>65.015374381055992</v>
      </c>
      <c r="P130" s="23">
        <v>367.2</v>
      </c>
      <c r="Q130" s="24">
        <f t="shared" si="8"/>
        <v>0.17705711977411762</v>
      </c>
      <c r="R130" s="25">
        <f t="shared" si="9"/>
        <v>0.66132982655999994</v>
      </c>
    </row>
    <row r="131" spans="1:18" s="26" customFormat="1" ht="11.25" customHeight="1" x14ac:dyDescent="0.2">
      <c r="A131" s="14" t="s">
        <v>76</v>
      </c>
      <c r="B131" s="15" t="s">
        <v>32</v>
      </c>
      <c r="C131" s="46">
        <v>19</v>
      </c>
      <c r="D131" s="15" t="s">
        <v>19</v>
      </c>
      <c r="E131" s="16">
        <v>2</v>
      </c>
      <c r="F131" s="30">
        <v>1958</v>
      </c>
      <c r="G131" s="30">
        <v>1690</v>
      </c>
      <c r="H131" s="31">
        <v>0.46</v>
      </c>
      <c r="I131" s="19">
        <f t="shared" si="5"/>
        <v>3.4927027199999995E-2</v>
      </c>
      <c r="J131" s="20">
        <v>18</v>
      </c>
      <c r="K131" s="21">
        <v>0.4</v>
      </c>
      <c r="L131" s="20">
        <v>-21</v>
      </c>
      <c r="M131" s="22">
        <f t="shared" si="6"/>
        <v>1.576194048E-2</v>
      </c>
      <c r="N131" s="20">
        <v>177</v>
      </c>
      <c r="O131" s="22">
        <f t="shared" si="7"/>
        <v>66.956723159039996</v>
      </c>
      <c r="P131" s="23">
        <v>432.9</v>
      </c>
      <c r="Q131" s="24">
        <f t="shared" si="8"/>
        <v>0.15467018516756756</v>
      </c>
      <c r="R131" s="25">
        <f t="shared" si="9"/>
        <v>0.68107703039999989</v>
      </c>
    </row>
    <row r="132" spans="1:18" s="26" customFormat="1" ht="11.25" customHeight="1" x14ac:dyDescent="0.2">
      <c r="A132" s="14" t="s">
        <v>76</v>
      </c>
      <c r="B132" s="15" t="s">
        <v>32</v>
      </c>
      <c r="C132" s="46">
        <v>20</v>
      </c>
      <c r="D132" s="15" t="s">
        <v>19</v>
      </c>
      <c r="E132" s="16">
        <v>2</v>
      </c>
      <c r="F132" s="30">
        <v>1956</v>
      </c>
      <c r="G132" s="30">
        <v>1817</v>
      </c>
      <c r="H132" s="31">
        <v>0.45500000000000002</v>
      </c>
      <c r="I132" s="19">
        <f t="shared" si="5"/>
        <v>3.714355007999999E-2</v>
      </c>
      <c r="J132" s="20">
        <v>18</v>
      </c>
      <c r="K132" s="21">
        <v>0.4</v>
      </c>
      <c r="L132" s="20">
        <v>-21</v>
      </c>
      <c r="M132" s="22">
        <f t="shared" si="6"/>
        <v>1.6762217471999994E-2</v>
      </c>
      <c r="N132" s="20">
        <v>177</v>
      </c>
      <c r="O132" s="22">
        <f t="shared" si="7"/>
        <v>71.205899821055979</v>
      </c>
      <c r="P132" s="23">
        <v>405.1</v>
      </c>
      <c r="Q132" s="24">
        <f t="shared" si="8"/>
        <v>0.17577363569749685</v>
      </c>
      <c r="R132" s="25">
        <f t="shared" si="9"/>
        <v>0.72429922655999979</v>
      </c>
    </row>
    <row r="133" spans="1:18" s="26" customFormat="1" ht="11.25" customHeight="1" x14ac:dyDescent="0.2">
      <c r="A133" s="14" t="s">
        <v>76</v>
      </c>
      <c r="B133" s="15" t="s">
        <v>32</v>
      </c>
      <c r="C133" s="46">
        <v>22</v>
      </c>
      <c r="D133" s="15" t="s">
        <v>19</v>
      </c>
      <c r="E133" s="16">
        <v>2</v>
      </c>
      <c r="F133" s="30">
        <v>1956</v>
      </c>
      <c r="G133" s="30">
        <v>1728</v>
      </c>
      <c r="H133" s="31">
        <v>0.46</v>
      </c>
      <c r="I133" s="19">
        <f t="shared" si="5"/>
        <v>3.5712368639999999E-2</v>
      </c>
      <c r="J133" s="20">
        <v>18</v>
      </c>
      <c r="K133" s="21">
        <v>0.4</v>
      </c>
      <c r="L133" s="20">
        <v>-21</v>
      </c>
      <c r="M133" s="22">
        <f t="shared" si="6"/>
        <v>1.6116350976000001E-2</v>
      </c>
      <c r="N133" s="20">
        <v>177</v>
      </c>
      <c r="O133" s="22">
        <f t="shared" si="7"/>
        <v>68.462258946047996</v>
      </c>
      <c r="P133" s="23">
        <v>369.8</v>
      </c>
      <c r="Q133" s="24">
        <f t="shared" si="8"/>
        <v>0.18513320428893454</v>
      </c>
      <c r="R133" s="25">
        <f t="shared" si="9"/>
        <v>0.69639118847999992</v>
      </c>
    </row>
    <row r="134" spans="1:18" s="26" customFormat="1" ht="11.25" customHeight="1" x14ac:dyDescent="0.2">
      <c r="A134" s="14" t="s">
        <v>76</v>
      </c>
      <c r="B134" s="15" t="s">
        <v>32</v>
      </c>
      <c r="C134" s="46">
        <v>23</v>
      </c>
      <c r="D134" s="15" t="s">
        <v>20</v>
      </c>
      <c r="E134" s="16">
        <v>1</v>
      </c>
      <c r="F134" s="27">
        <v>1958</v>
      </c>
      <c r="G134" s="27">
        <v>1226</v>
      </c>
      <c r="H134" s="28">
        <v>0.49</v>
      </c>
      <c r="I134" s="19">
        <f t="shared" si="5"/>
        <v>2.6990046719999997E-2</v>
      </c>
      <c r="J134" s="20">
        <v>18</v>
      </c>
      <c r="K134" s="21">
        <v>0.4</v>
      </c>
      <c r="L134" s="20">
        <v>-21</v>
      </c>
      <c r="M134" s="22">
        <f t="shared" si="6"/>
        <v>1.2180123648E-2</v>
      </c>
      <c r="N134" s="20">
        <v>177</v>
      </c>
      <c r="O134" s="22">
        <f t="shared" si="7"/>
        <v>51.741165256704001</v>
      </c>
      <c r="P134" s="23">
        <v>186</v>
      </c>
      <c r="Q134" s="24">
        <f t="shared" si="8"/>
        <v>0.27817830783174197</v>
      </c>
      <c r="R134" s="25">
        <f t="shared" si="9"/>
        <v>0.52630591103999991</v>
      </c>
    </row>
    <row r="135" spans="1:18" s="26" customFormat="1" ht="11.25" customHeight="1" x14ac:dyDescent="0.2">
      <c r="A135" s="14" t="s">
        <v>76</v>
      </c>
      <c r="B135" s="15" t="s">
        <v>32</v>
      </c>
      <c r="C135" s="46">
        <v>23</v>
      </c>
      <c r="D135" s="15" t="s">
        <v>20</v>
      </c>
      <c r="E135" s="16">
        <v>1</v>
      </c>
      <c r="F135" s="27">
        <v>1958</v>
      </c>
      <c r="G135" s="27">
        <v>1588</v>
      </c>
      <c r="H135" s="28">
        <v>0.47</v>
      </c>
      <c r="I135" s="19">
        <f t="shared" si="5"/>
        <v>3.3532462079999999E-2</v>
      </c>
      <c r="J135" s="20">
        <v>18</v>
      </c>
      <c r="K135" s="21">
        <v>0.4</v>
      </c>
      <c r="L135" s="20">
        <v>-21</v>
      </c>
      <c r="M135" s="22">
        <f t="shared" si="6"/>
        <v>1.5132598272000001E-2</v>
      </c>
      <c r="N135" s="20">
        <v>177</v>
      </c>
      <c r="O135" s="22">
        <f t="shared" si="7"/>
        <v>64.283277459456002</v>
      </c>
      <c r="P135" s="23">
        <v>62.6</v>
      </c>
      <c r="Q135" s="24">
        <f t="shared" si="8"/>
        <v>1.0268894162852396</v>
      </c>
      <c r="R135" s="25">
        <f t="shared" si="9"/>
        <v>0.65388301055999998</v>
      </c>
    </row>
    <row r="136" spans="1:18" s="26" customFormat="1" ht="11.25" customHeight="1" x14ac:dyDescent="0.2">
      <c r="A136" s="14" t="s">
        <v>76</v>
      </c>
      <c r="B136" s="15" t="s">
        <v>32</v>
      </c>
      <c r="C136" s="46">
        <v>24</v>
      </c>
      <c r="D136" s="15" t="s">
        <v>19</v>
      </c>
      <c r="E136" s="16">
        <v>2</v>
      </c>
      <c r="F136" s="30">
        <v>1957</v>
      </c>
      <c r="G136" s="30">
        <v>1822</v>
      </c>
      <c r="H136" s="31">
        <v>0.45500000000000002</v>
      </c>
      <c r="I136" s="19">
        <f t="shared" si="5"/>
        <v>3.7245761279999998E-2</v>
      </c>
      <c r="J136" s="20">
        <v>18</v>
      </c>
      <c r="K136" s="21">
        <v>0.4</v>
      </c>
      <c r="L136" s="20">
        <v>-21</v>
      </c>
      <c r="M136" s="22">
        <f t="shared" si="6"/>
        <v>1.6808343551999998E-2</v>
      </c>
      <c r="N136" s="20">
        <v>177</v>
      </c>
      <c r="O136" s="22">
        <f t="shared" si="7"/>
        <v>71.401843408895985</v>
      </c>
      <c r="P136" s="23">
        <v>417.3</v>
      </c>
      <c r="Q136" s="24">
        <f t="shared" si="8"/>
        <v>0.17110434557607473</v>
      </c>
      <c r="R136" s="25">
        <f t="shared" si="9"/>
        <v>0.72629234495999995</v>
      </c>
    </row>
    <row r="137" spans="1:18" s="26" customFormat="1" ht="11.25" customHeight="1" x14ac:dyDescent="0.2">
      <c r="A137" s="14" t="s">
        <v>76</v>
      </c>
      <c r="B137" s="15" t="s">
        <v>32</v>
      </c>
      <c r="C137" s="46">
        <v>25</v>
      </c>
      <c r="D137" s="15" t="s">
        <v>19</v>
      </c>
      <c r="E137" s="16">
        <v>2</v>
      </c>
      <c r="F137" s="30">
        <v>1957</v>
      </c>
      <c r="G137" s="30">
        <v>1617</v>
      </c>
      <c r="H137" s="31">
        <v>0.46500000000000002</v>
      </c>
      <c r="I137" s="19">
        <f t="shared" si="5"/>
        <v>3.3781587839999995E-2</v>
      </c>
      <c r="J137" s="20">
        <v>18</v>
      </c>
      <c r="K137" s="21">
        <v>0.4</v>
      </c>
      <c r="L137" s="20">
        <v>-21</v>
      </c>
      <c r="M137" s="22">
        <f t="shared" si="6"/>
        <v>1.5245024255999998E-2</v>
      </c>
      <c r="N137" s="20">
        <v>177</v>
      </c>
      <c r="O137" s="22">
        <f t="shared" si="7"/>
        <v>64.760863039488001</v>
      </c>
      <c r="P137" s="23">
        <v>408</v>
      </c>
      <c r="Q137" s="24">
        <f t="shared" si="8"/>
        <v>0.15872760548894119</v>
      </c>
      <c r="R137" s="25">
        <f t="shared" si="9"/>
        <v>0.65874096287999995</v>
      </c>
    </row>
    <row r="138" spans="1:18" s="26" customFormat="1" ht="11.25" customHeight="1" x14ac:dyDescent="0.2">
      <c r="A138" s="14" t="s">
        <v>76</v>
      </c>
      <c r="B138" s="15" t="s">
        <v>32</v>
      </c>
      <c r="C138" s="46">
        <v>26</v>
      </c>
      <c r="D138" s="15" t="s">
        <v>19</v>
      </c>
      <c r="E138" s="16">
        <v>2</v>
      </c>
      <c r="F138" s="30">
        <v>1957</v>
      </c>
      <c r="G138" s="30">
        <v>1749</v>
      </c>
      <c r="H138" s="31">
        <v>0.46</v>
      </c>
      <c r="I138" s="19">
        <f t="shared" ref="I138:I201" si="10">1.152*H138*G138*(18-(-21))/1000000</f>
        <v>3.6146373119999999E-2</v>
      </c>
      <c r="J138" s="20">
        <v>18</v>
      </c>
      <c r="K138" s="21">
        <v>0.4</v>
      </c>
      <c r="L138" s="20">
        <v>-21</v>
      </c>
      <c r="M138" s="22">
        <f t="shared" ref="M138:M201" si="11">I138*(J138-K138)/(J138-L138)</f>
        <v>1.6312209408000003E-2</v>
      </c>
      <c r="N138" s="20">
        <v>177</v>
      </c>
      <c r="O138" s="22">
        <f t="shared" ref="O138:O201" si="12">M138*24*N138</f>
        <v>69.294265565184006</v>
      </c>
      <c r="P138" s="23">
        <v>414.2</v>
      </c>
      <c r="Q138" s="24">
        <f t="shared" ref="Q138:Q201" si="13">O138/P138</f>
        <v>0.16729663342632548</v>
      </c>
      <c r="R138" s="25">
        <f t="shared" ref="R138:R201" si="14">I138*19.5</f>
        <v>0.70485427583999993</v>
      </c>
    </row>
    <row r="139" spans="1:18" s="26" customFormat="1" ht="11.25" customHeight="1" x14ac:dyDescent="0.2">
      <c r="A139" s="14" t="s">
        <v>76</v>
      </c>
      <c r="B139" s="15" t="s">
        <v>32</v>
      </c>
      <c r="C139" s="46">
        <v>27</v>
      </c>
      <c r="D139" s="15" t="s">
        <v>19</v>
      </c>
      <c r="E139" s="16">
        <v>2</v>
      </c>
      <c r="F139" s="30">
        <v>1957</v>
      </c>
      <c r="G139" s="30">
        <v>1829</v>
      </c>
      <c r="H139" s="31">
        <v>0.45500000000000002</v>
      </c>
      <c r="I139" s="19">
        <f t="shared" si="10"/>
        <v>3.7388856959999994E-2</v>
      </c>
      <c r="J139" s="20">
        <v>18</v>
      </c>
      <c r="K139" s="21">
        <v>0.4</v>
      </c>
      <c r="L139" s="20">
        <v>-21</v>
      </c>
      <c r="M139" s="22">
        <f t="shared" si="11"/>
        <v>1.6872920063999999E-2</v>
      </c>
      <c r="N139" s="20">
        <v>177</v>
      </c>
      <c r="O139" s="22">
        <f t="shared" si="12"/>
        <v>71.676164431871996</v>
      </c>
      <c r="P139" s="23">
        <v>434.4</v>
      </c>
      <c r="Q139" s="24">
        <f t="shared" si="13"/>
        <v>0.16500037852640884</v>
      </c>
      <c r="R139" s="25">
        <f t="shared" si="14"/>
        <v>0.72908271071999986</v>
      </c>
    </row>
    <row r="140" spans="1:18" s="26" customFormat="1" ht="11.25" customHeight="1" x14ac:dyDescent="0.2">
      <c r="A140" s="14" t="s">
        <v>76</v>
      </c>
      <c r="B140" s="15" t="s">
        <v>32</v>
      </c>
      <c r="C140" s="46">
        <v>30</v>
      </c>
      <c r="D140" s="15" t="s">
        <v>19</v>
      </c>
      <c r="E140" s="16">
        <v>2</v>
      </c>
      <c r="F140" s="30">
        <v>1957</v>
      </c>
      <c r="G140" s="30">
        <v>1847</v>
      </c>
      <c r="H140" s="31">
        <v>0.45500000000000002</v>
      </c>
      <c r="I140" s="19">
        <f t="shared" si="10"/>
        <v>3.7756817279999993E-2</v>
      </c>
      <c r="J140" s="20">
        <v>18</v>
      </c>
      <c r="K140" s="21">
        <v>0.4</v>
      </c>
      <c r="L140" s="20">
        <v>-21</v>
      </c>
      <c r="M140" s="22">
        <f t="shared" si="11"/>
        <v>1.7038973951999999E-2</v>
      </c>
      <c r="N140" s="20">
        <v>177</v>
      </c>
      <c r="O140" s="22">
        <f t="shared" si="12"/>
        <v>72.381561348096</v>
      </c>
      <c r="P140" s="23">
        <v>411.5</v>
      </c>
      <c r="Q140" s="24">
        <f t="shared" si="13"/>
        <v>0.17589686840363547</v>
      </c>
      <c r="R140" s="25">
        <f t="shared" si="14"/>
        <v>0.73625793695999986</v>
      </c>
    </row>
    <row r="141" spans="1:18" s="26" customFormat="1" ht="11.25" customHeight="1" x14ac:dyDescent="0.2">
      <c r="A141" s="14" t="s">
        <v>76</v>
      </c>
      <c r="B141" s="15" t="s">
        <v>18</v>
      </c>
      <c r="C141" s="46">
        <v>1</v>
      </c>
      <c r="D141" s="15" t="s">
        <v>19</v>
      </c>
      <c r="E141" s="16">
        <v>3</v>
      </c>
      <c r="F141" s="30">
        <v>1959</v>
      </c>
      <c r="G141" s="30">
        <v>5782</v>
      </c>
      <c r="H141" s="31">
        <v>0.44</v>
      </c>
      <c r="I141" s="19">
        <f t="shared" si="10"/>
        <v>0.11430042623999999</v>
      </c>
      <c r="J141" s="20">
        <v>18</v>
      </c>
      <c r="K141" s="21">
        <v>0.4</v>
      </c>
      <c r="L141" s="20">
        <v>-21</v>
      </c>
      <c r="M141" s="22">
        <f t="shared" si="11"/>
        <v>5.1581730815999996E-2</v>
      </c>
      <c r="N141" s="20">
        <v>177</v>
      </c>
      <c r="O141" s="22">
        <f t="shared" si="12"/>
        <v>219.11919250636799</v>
      </c>
      <c r="P141" s="23">
        <v>1425.4</v>
      </c>
      <c r="Q141" s="24">
        <f t="shared" si="13"/>
        <v>0.15372470359644169</v>
      </c>
      <c r="R141" s="25">
        <f t="shared" si="14"/>
        <v>2.2288583116799998</v>
      </c>
    </row>
    <row r="142" spans="1:18" s="26" customFormat="1" ht="11.25" customHeight="1" x14ac:dyDescent="0.2">
      <c r="A142" s="14" t="s">
        <v>76</v>
      </c>
      <c r="B142" s="15" t="s">
        <v>18</v>
      </c>
      <c r="C142" s="46">
        <v>2</v>
      </c>
      <c r="D142" s="15" t="s">
        <v>19</v>
      </c>
      <c r="E142" s="16">
        <v>3</v>
      </c>
      <c r="F142" s="30">
        <v>1958</v>
      </c>
      <c r="G142" s="30">
        <v>7222</v>
      </c>
      <c r="H142" s="31">
        <v>0.36</v>
      </c>
      <c r="I142" s="19">
        <f t="shared" si="10"/>
        <v>0.11680920575999998</v>
      </c>
      <c r="J142" s="20">
        <v>18</v>
      </c>
      <c r="K142" s="21">
        <v>0.4</v>
      </c>
      <c r="L142" s="20">
        <v>-21</v>
      </c>
      <c r="M142" s="22">
        <f t="shared" si="11"/>
        <v>5.2713897983999995E-2</v>
      </c>
      <c r="N142" s="20">
        <v>177</v>
      </c>
      <c r="O142" s="22">
        <f t="shared" si="12"/>
        <v>223.92863863603196</v>
      </c>
      <c r="P142" s="23">
        <v>1544.5</v>
      </c>
      <c r="Q142" s="24">
        <f t="shared" si="13"/>
        <v>0.14498455075172029</v>
      </c>
      <c r="R142" s="25">
        <f t="shared" si="14"/>
        <v>2.2777795123199995</v>
      </c>
    </row>
    <row r="143" spans="1:18" s="26" customFormat="1" ht="11.25" customHeight="1" x14ac:dyDescent="0.2">
      <c r="A143" s="14" t="s">
        <v>76</v>
      </c>
      <c r="B143" s="15" t="s">
        <v>18</v>
      </c>
      <c r="C143" s="46">
        <v>3</v>
      </c>
      <c r="D143" s="15" t="s">
        <v>19</v>
      </c>
      <c r="E143" s="16">
        <v>3</v>
      </c>
      <c r="F143" s="30">
        <v>1959</v>
      </c>
      <c r="G143" s="30">
        <v>7222</v>
      </c>
      <c r="H143" s="31">
        <v>0.42</v>
      </c>
      <c r="I143" s="19">
        <f t="shared" si="10"/>
        <v>0.13627740671999999</v>
      </c>
      <c r="J143" s="20">
        <v>18</v>
      </c>
      <c r="K143" s="21">
        <v>0.4</v>
      </c>
      <c r="L143" s="20">
        <v>-21</v>
      </c>
      <c r="M143" s="22">
        <f t="shared" si="11"/>
        <v>6.1499547648000003E-2</v>
      </c>
      <c r="N143" s="20">
        <v>177</v>
      </c>
      <c r="O143" s="22">
        <f t="shared" si="12"/>
        <v>261.25007840870398</v>
      </c>
      <c r="P143" s="23">
        <v>1419.8</v>
      </c>
      <c r="Q143" s="24">
        <f t="shared" si="13"/>
        <v>0.1840048446321341</v>
      </c>
      <c r="R143" s="25">
        <f t="shared" si="14"/>
        <v>2.65740943104</v>
      </c>
    </row>
    <row r="144" spans="1:18" s="26" customFormat="1" ht="11.25" customHeight="1" x14ac:dyDescent="0.2">
      <c r="A144" s="14" t="s">
        <v>76</v>
      </c>
      <c r="B144" s="15" t="s">
        <v>18</v>
      </c>
      <c r="C144" s="46">
        <v>4</v>
      </c>
      <c r="D144" s="15" t="s">
        <v>19</v>
      </c>
      <c r="E144" s="16">
        <v>3</v>
      </c>
      <c r="F144" s="30">
        <v>1958</v>
      </c>
      <c r="G144" s="30">
        <v>8082</v>
      </c>
      <c r="H144" s="31">
        <v>0.35</v>
      </c>
      <c r="I144" s="19">
        <f t="shared" si="10"/>
        <v>0.12708783359999998</v>
      </c>
      <c r="J144" s="20">
        <v>18</v>
      </c>
      <c r="K144" s="21">
        <v>0.4</v>
      </c>
      <c r="L144" s="20">
        <v>-21</v>
      </c>
      <c r="M144" s="22">
        <f t="shared" si="11"/>
        <v>5.7352458239999994E-2</v>
      </c>
      <c r="N144" s="20">
        <v>177</v>
      </c>
      <c r="O144" s="22">
        <f t="shared" si="12"/>
        <v>243.63324260351999</v>
      </c>
      <c r="P144" s="23">
        <v>1486.1</v>
      </c>
      <c r="Q144" s="24">
        <f t="shared" si="13"/>
        <v>0.1639413515937824</v>
      </c>
      <c r="R144" s="25">
        <f t="shared" si="14"/>
        <v>2.4782127551999995</v>
      </c>
    </row>
    <row r="145" spans="1:18" s="26" customFormat="1" ht="11.25" customHeight="1" x14ac:dyDescent="0.2">
      <c r="A145" s="14" t="s">
        <v>76</v>
      </c>
      <c r="B145" s="15" t="s">
        <v>18</v>
      </c>
      <c r="C145" s="46">
        <v>4</v>
      </c>
      <c r="D145" s="15" t="s">
        <v>20</v>
      </c>
      <c r="E145" s="16">
        <v>3</v>
      </c>
      <c r="F145" s="30">
        <v>1958</v>
      </c>
      <c r="G145" s="30">
        <v>196</v>
      </c>
      <c r="H145" s="31">
        <v>0.35</v>
      </c>
      <c r="I145" s="19">
        <f t="shared" si="10"/>
        <v>3.0820607999999996E-3</v>
      </c>
      <c r="J145" s="20">
        <v>18</v>
      </c>
      <c r="K145" s="21">
        <v>0.4</v>
      </c>
      <c r="L145" s="20">
        <v>-21</v>
      </c>
      <c r="M145" s="22">
        <f t="shared" si="11"/>
        <v>1.3908787199999998E-3</v>
      </c>
      <c r="N145" s="20">
        <v>177</v>
      </c>
      <c r="O145" s="22">
        <f t="shared" si="12"/>
        <v>5.9084528025599994</v>
      </c>
      <c r="P145" s="23">
        <v>65.900000000000006</v>
      </c>
      <c r="Q145" s="24">
        <f t="shared" si="13"/>
        <v>8.9657857398482532E-2</v>
      </c>
      <c r="R145" s="25">
        <f t="shared" si="14"/>
        <v>6.0100185599999995E-2</v>
      </c>
    </row>
    <row r="146" spans="1:18" s="26" customFormat="1" ht="11.25" customHeight="1" x14ac:dyDescent="0.2">
      <c r="A146" s="14" t="s">
        <v>76</v>
      </c>
      <c r="B146" s="15" t="s">
        <v>18</v>
      </c>
      <c r="C146" s="46">
        <v>5</v>
      </c>
      <c r="D146" s="15" t="s">
        <v>19</v>
      </c>
      <c r="E146" s="16">
        <v>3</v>
      </c>
      <c r="F146" s="30">
        <v>1959</v>
      </c>
      <c r="G146" s="30">
        <v>5808</v>
      </c>
      <c r="H146" s="31">
        <v>0.43</v>
      </c>
      <c r="I146" s="19">
        <f t="shared" si="10"/>
        <v>0.11220498431999999</v>
      </c>
      <c r="J146" s="20">
        <v>18</v>
      </c>
      <c r="K146" s="21">
        <v>0.4</v>
      </c>
      <c r="L146" s="20">
        <v>-21</v>
      </c>
      <c r="M146" s="22">
        <f t="shared" si="11"/>
        <v>5.0636095488000001E-2</v>
      </c>
      <c r="N146" s="20">
        <v>177</v>
      </c>
      <c r="O146" s="22">
        <f t="shared" si="12"/>
        <v>215.10213363302401</v>
      </c>
      <c r="P146" s="23">
        <v>1420</v>
      </c>
      <c r="Q146" s="24">
        <f t="shared" si="13"/>
        <v>0.15148037579790424</v>
      </c>
      <c r="R146" s="25">
        <f t="shared" si="14"/>
        <v>2.1879971942399998</v>
      </c>
    </row>
    <row r="147" spans="1:18" s="26" customFormat="1" ht="11.25" customHeight="1" x14ac:dyDescent="0.2">
      <c r="A147" s="14" t="s">
        <v>76</v>
      </c>
      <c r="B147" s="15" t="s">
        <v>18</v>
      </c>
      <c r="C147" s="46">
        <v>6</v>
      </c>
      <c r="D147" s="15" t="s">
        <v>19</v>
      </c>
      <c r="E147" s="16">
        <v>4</v>
      </c>
      <c r="F147" s="30">
        <v>1960</v>
      </c>
      <c r="G147" s="30">
        <v>5726</v>
      </c>
      <c r="H147" s="31">
        <v>0.44</v>
      </c>
      <c r="I147" s="19">
        <f t="shared" si="10"/>
        <v>0.11319340031999998</v>
      </c>
      <c r="J147" s="20">
        <v>18</v>
      </c>
      <c r="K147" s="21">
        <v>0.4</v>
      </c>
      <c r="L147" s="20">
        <v>-21</v>
      </c>
      <c r="M147" s="22">
        <f t="shared" si="11"/>
        <v>5.1082149888E-2</v>
      </c>
      <c r="N147" s="20">
        <v>177</v>
      </c>
      <c r="O147" s="22">
        <f t="shared" si="12"/>
        <v>216.99697272422401</v>
      </c>
      <c r="P147" s="23">
        <v>1481.3</v>
      </c>
      <c r="Q147" s="24">
        <f t="shared" si="13"/>
        <v>0.14649090172431245</v>
      </c>
      <c r="R147" s="25">
        <f t="shared" si="14"/>
        <v>2.2072713062399996</v>
      </c>
    </row>
    <row r="148" spans="1:18" s="26" customFormat="1" ht="11.25" customHeight="1" x14ac:dyDescent="0.2">
      <c r="A148" s="14" t="s">
        <v>76</v>
      </c>
      <c r="B148" s="15" t="s">
        <v>18</v>
      </c>
      <c r="C148" s="46">
        <v>7</v>
      </c>
      <c r="D148" s="15" t="s">
        <v>19</v>
      </c>
      <c r="E148" s="16">
        <v>5</v>
      </c>
      <c r="F148" s="30">
        <v>1982</v>
      </c>
      <c r="G148" s="30">
        <v>3625</v>
      </c>
      <c r="H148" s="31">
        <v>0.43</v>
      </c>
      <c r="I148" s="19">
        <f t="shared" si="10"/>
        <v>7.0031519999999986E-2</v>
      </c>
      <c r="J148" s="20">
        <v>18</v>
      </c>
      <c r="K148" s="21">
        <v>0.4</v>
      </c>
      <c r="L148" s="20">
        <v>-21</v>
      </c>
      <c r="M148" s="22">
        <f t="shared" si="11"/>
        <v>3.1603967999999996E-2</v>
      </c>
      <c r="N148" s="20">
        <v>177</v>
      </c>
      <c r="O148" s="22">
        <f t="shared" si="12"/>
        <v>134.25365606399998</v>
      </c>
      <c r="P148" s="23">
        <v>707.1</v>
      </c>
      <c r="Q148" s="24">
        <f t="shared" si="13"/>
        <v>0.18986516201951631</v>
      </c>
      <c r="R148" s="25">
        <f t="shared" si="14"/>
        <v>1.3656146399999998</v>
      </c>
    </row>
    <row r="149" spans="1:18" s="26" customFormat="1" ht="11.25" customHeight="1" x14ac:dyDescent="0.2">
      <c r="A149" s="14" t="s">
        <v>76</v>
      </c>
      <c r="B149" s="15" t="s">
        <v>18</v>
      </c>
      <c r="C149" s="46">
        <v>8</v>
      </c>
      <c r="D149" s="15" t="s">
        <v>19</v>
      </c>
      <c r="E149" s="16">
        <v>5</v>
      </c>
      <c r="F149" s="30">
        <v>1978</v>
      </c>
      <c r="G149" s="30">
        <v>3128</v>
      </c>
      <c r="H149" s="31">
        <v>0.45</v>
      </c>
      <c r="I149" s="19">
        <f t="shared" si="10"/>
        <v>6.3240652800000005E-2</v>
      </c>
      <c r="J149" s="20">
        <v>18</v>
      </c>
      <c r="K149" s="21">
        <v>0.4</v>
      </c>
      <c r="L149" s="20">
        <v>-21</v>
      </c>
      <c r="M149" s="22">
        <f t="shared" si="11"/>
        <v>2.8539371520000006E-2</v>
      </c>
      <c r="N149" s="20">
        <v>177</v>
      </c>
      <c r="O149" s="22">
        <f t="shared" si="12"/>
        <v>121.23525021696003</v>
      </c>
      <c r="P149" s="23">
        <v>711.2</v>
      </c>
      <c r="Q149" s="24">
        <f t="shared" si="13"/>
        <v>0.17046576239730035</v>
      </c>
      <c r="R149" s="25">
        <f t="shared" si="14"/>
        <v>1.2331927296</v>
      </c>
    </row>
    <row r="150" spans="1:18" s="26" customFormat="1" ht="11.25" customHeight="1" x14ac:dyDescent="0.2">
      <c r="A150" s="14" t="s">
        <v>76</v>
      </c>
      <c r="B150" s="15" t="s">
        <v>18</v>
      </c>
      <c r="C150" s="46">
        <v>8</v>
      </c>
      <c r="D150" s="15" t="s">
        <v>20</v>
      </c>
      <c r="E150" s="16">
        <v>2</v>
      </c>
      <c r="F150" s="27">
        <v>1960</v>
      </c>
      <c r="G150" s="27">
        <v>4935</v>
      </c>
      <c r="H150" s="28">
        <v>0.45</v>
      </c>
      <c r="I150" s="19">
        <f t="shared" si="10"/>
        <v>9.9773855999999994E-2</v>
      </c>
      <c r="J150" s="20">
        <v>18</v>
      </c>
      <c r="K150" s="21">
        <v>0.4</v>
      </c>
      <c r="L150" s="20">
        <v>-21</v>
      </c>
      <c r="M150" s="22">
        <f t="shared" si="11"/>
        <v>4.5026150400000006E-2</v>
      </c>
      <c r="N150" s="20">
        <v>177</v>
      </c>
      <c r="O150" s="22">
        <f t="shared" si="12"/>
        <v>191.27108689920001</v>
      </c>
      <c r="P150" s="23">
        <v>924</v>
      </c>
      <c r="Q150" s="24">
        <f t="shared" si="13"/>
        <v>0.20700334080000002</v>
      </c>
      <c r="R150" s="25">
        <f t="shared" si="14"/>
        <v>1.9455901919999998</v>
      </c>
    </row>
    <row r="151" spans="1:18" s="26" customFormat="1" ht="11.25" customHeight="1" x14ac:dyDescent="0.2">
      <c r="A151" s="14" t="s">
        <v>76</v>
      </c>
      <c r="B151" s="15" t="s">
        <v>18</v>
      </c>
      <c r="C151" s="46">
        <v>9</v>
      </c>
      <c r="D151" s="15" t="s">
        <v>19</v>
      </c>
      <c r="E151" s="16">
        <v>3</v>
      </c>
      <c r="F151" s="30">
        <v>1959</v>
      </c>
      <c r="G151" s="30">
        <v>4397</v>
      </c>
      <c r="H151" s="31">
        <v>0.46500000000000002</v>
      </c>
      <c r="I151" s="19">
        <f t="shared" si="10"/>
        <v>9.1860013439999999E-2</v>
      </c>
      <c r="J151" s="20">
        <v>18</v>
      </c>
      <c r="K151" s="21">
        <v>0.4</v>
      </c>
      <c r="L151" s="20">
        <v>-21</v>
      </c>
      <c r="M151" s="22">
        <f t="shared" si="11"/>
        <v>4.1454775296000002E-2</v>
      </c>
      <c r="N151" s="20">
        <v>177</v>
      </c>
      <c r="O151" s="22">
        <f t="shared" si="12"/>
        <v>176.09988545740799</v>
      </c>
      <c r="P151" s="23">
        <v>1100</v>
      </c>
      <c r="Q151" s="24">
        <f t="shared" si="13"/>
        <v>0.16009080496128</v>
      </c>
      <c r="R151" s="25">
        <f t="shared" si="14"/>
        <v>1.7912702620800001</v>
      </c>
    </row>
    <row r="152" spans="1:18" s="26" customFormat="1" ht="11.25" customHeight="1" x14ac:dyDescent="0.2">
      <c r="A152" s="14" t="s">
        <v>76</v>
      </c>
      <c r="B152" s="15" t="s">
        <v>18</v>
      </c>
      <c r="C152" s="46">
        <v>10</v>
      </c>
      <c r="D152" s="15" t="s">
        <v>19</v>
      </c>
      <c r="E152" s="16">
        <v>4</v>
      </c>
      <c r="F152" s="30">
        <v>1961</v>
      </c>
      <c r="G152" s="30">
        <v>6918</v>
      </c>
      <c r="H152" s="31">
        <v>0.42</v>
      </c>
      <c r="I152" s="19">
        <f t="shared" si="10"/>
        <v>0.13054099967999999</v>
      </c>
      <c r="J152" s="20">
        <v>18</v>
      </c>
      <c r="K152" s="21">
        <v>0.4</v>
      </c>
      <c r="L152" s="20">
        <v>-21</v>
      </c>
      <c r="M152" s="22">
        <f t="shared" si="11"/>
        <v>5.8910810111999994E-2</v>
      </c>
      <c r="N152" s="20">
        <v>177</v>
      </c>
      <c r="O152" s="22">
        <f t="shared" si="12"/>
        <v>250.25312135577596</v>
      </c>
      <c r="P152" s="23">
        <v>1482.2</v>
      </c>
      <c r="Q152" s="24">
        <f t="shared" si="13"/>
        <v>0.16883897001469164</v>
      </c>
      <c r="R152" s="25">
        <f t="shared" si="14"/>
        <v>2.5455494937599998</v>
      </c>
    </row>
    <row r="153" spans="1:18" s="26" customFormat="1" ht="11.25" customHeight="1" x14ac:dyDescent="0.2">
      <c r="A153" s="14" t="s">
        <v>76</v>
      </c>
      <c r="B153" s="15" t="s">
        <v>18</v>
      </c>
      <c r="C153" s="46">
        <v>11</v>
      </c>
      <c r="D153" s="15" t="s">
        <v>19</v>
      </c>
      <c r="E153" s="16">
        <v>3</v>
      </c>
      <c r="F153" s="30">
        <v>1959</v>
      </c>
      <c r="G153" s="30">
        <v>4161</v>
      </c>
      <c r="H153" s="31">
        <v>0.47</v>
      </c>
      <c r="I153" s="19">
        <f t="shared" si="10"/>
        <v>8.7864341759999992E-2</v>
      </c>
      <c r="J153" s="20">
        <v>18</v>
      </c>
      <c r="K153" s="21">
        <v>0.4</v>
      </c>
      <c r="L153" s="20">
        <v>-21</v>
      </c>
      <c r="M153" s="22">
        <f t="shared" si="11"/>
        <v>3.9651600384000001E-2</v>
      </c>
      <c r="N153" s="20">
        <v>177</v>
      </c>
      <c r="O153" s="22">
        <f t="shared" si="12"/>
        <v>168.439998431232</v>
      </c>
      <c r="P153" s="23">
        <v>1090.2</v>
      </c>
      <c r="Q153" s="24">
        <f t="shared" si="13"/>
        <v>0.15450375933886626</v>
      </c>
      <c r="R153" s="25">
        <f t="shared" si="14"/>
        <v>1.7133546643199999</v>
      </c>
    </row>
    <row r="154" spans="1:18" s="26" customFormat="1" ht="11.25" customHeight="1" x14ac:dyDescent="0.2">
      <c r="A154" s="14" t="s">
        <v>76</v>
      </c>
      <c r="B154" s="15" t="s">
        <v>18</v>
      </c>
      <c r="C154" s="46">
        <v>12</v>
      </c>
      <c r="D154" s="15" t="s">
        <v>19</v>
      </c>
      <c r="E154" s="16">
        <v>1</v>
      </c>
      <c r="F154" s="30">
        <v>1956</v>
      </c>
      <c r="G154" s="30">
        <v>1794</v>
      </c>
      <c r="H154" s="31">
        <v>0.46</v>
      </c>
      <c r="I154" s="19">
        <f t="shared" si="10"/>
        <v>3.7076382719999995E-2</v>
      </c>
      <c r="J154" s="20">
        <v>18</v>
      </c>
      <c r="K154" s="21">
        <v>0.4</v>
      </c>
      <c r="L154" s="20">
        <v>-21</v>
      </c>
      <c r="M154" s="22">
        <f t="shared" si="11"/>
        <v>1.6731906048000001E-2</v>
      </c>
      <c r="N154" s="20">
        <v>177</v>
      </c>
      <c r="O154" s="22">
        <f t="shared" si="12"/>
        <v>71.077136891904004</v>
      </c>
      <c r="P154" s="23">
        <v>379.5</v>
      </c>
      <c r="Q154" s="24">
        <f t="shared" si="13"/>
        <v>0.18729153331200002</v>
      </c>
      <c r="R154" s="25">
        <f t="shared" si="14"/>
        <v>0.72298946303999989</v>
      </c>
    </row>
    <row r="155" spans="1:18" s="26" customFormat="1" ht="11.25" customHeight="1" x14ac:dyDescent="0.2">
      <c r="A155" s="14" t="s">
        <v>76</v>
      </c>
      <c r="B155" s="15" t="s">
        <v>18</v>
      </c>
      <c r="C155" s="46">
        <v>13</v>
      </c>
      <c r="D155" s="15" t="s">
        <v>19</v>
      </c>
      <c r="E155" s="16">
        <v>3</v>
      </c>
      <c r="F155" s="30">
        <v>1960</v>
      </c>
      <c r="G155" s="30">
        <v>4241</v>
      </c>
      <c r="H155" s="31">
        <v>0.46500000000000002</v>
      </c>
      <c r="I155" s="19">
        <f t="shared" si="10"/>
        <v>8.860093631999999E-2</v>
      </c>
      <c r="J155" s="20">
        <v>18</v>
      </c>
      <c r="K155" s="21">
        <v>0.4</v>
      </c>
      <c r="L155" s="20">
        <v>-21</v>
      </c>
      <c r="M155" s="22">
        <f t="shared" si="11"/>
        <v>3.9984012287999998E-2</v>
      </c>
      <c r="N155" s="20">
        <v>177</v>
      </c>
      <c r="O155" s="22">
        <f t="shared" si="12"/>
        <v>169.85208419942398</v>
      </c>
      <c r="P155" s="23">
        <v>1111.5</v>
      </c>
      <c r="Q155" s="24">
        <f t="shared" si="13"/>
        <v>0.15281339109259917</v>
      </c>
      <c r="R155" s="25">
        <f t="shared" si="14"/>
        <v>1.7277182582399999</v>
      </c>
    </row>
    <row r="156" spans="1:18" s="26" customFormat="1" ht="11.25" customHeight="1" x14ac:dyDescent="0.2">
      <c r="A156" s="14" t="s">
        <v>76</v>
      </c>
      <c r="B156" s="15" t="s">
        <v>18</v>
      </c>
      <c r="C156" s="46">
        <v>15</v>
      </c>
      <c r="D156" s="15" t="s">
        <v>19</v>
      </c>
      <c r="E156" s="16">
        <v>4</v>
      </c>
      <c r="F156" s="30">
        <v>1961</v>
      </c>
      <c r="G156" s="30">
        <v>5871</v>
      </c>
      <c r="H156" s="31">
        <v>0.44</v>
      </c>
      <c r="I156" s="19">
        <f t="shared" si="10"/>
        <v>0.11605980671999999</v>
      </c>
      <c r="J156" s="20">
        <v>18</v>
      </c>
      <c r="K156" s="21">
        <v>0.4</v>
      </c>
      <c r="L156" s="20">
        <v>-21</v>
      </c>
      <c r="M156" s="22">
        <f t="shared" si="11"/>
        <v>5.2375707647999994E-2</v>
      </c>
      <c r="N156" s="20">
        <v>177</v>
      </c>
      <c r="O156" s="22">
        <f t="shared" si="12"/>
        <v>222.49200608870399</v>
      </c>
      <c r="P156" s="23">
        <v>1472.8</v>
      </c>
      <c r="Q156" s="24">
        <f t="shared" si="13"/>
        <v>0.15106735883263445</v>
      </c>
      <c r="R156" s="25">
        <f t="shared" si="14"/>
        <v>2.26316623104</v>
      </c>
    </row>
    <row r="157" spans="1:18" s="26" customFormat="1" ht="11.25" customHeight="1" x14ac:dyDescent="0.2">
      <c r="A157" s="14" t="s">
        <v>76</v>
      </c>
      <c r="B157" s="15" t="s">
        <v>18</v>
      </c>
      <c r="C157" s="46">
        <v>16</v>
      </c>
      <c r="D157" s="15" t="s">
        <v>19</v>
      </c>
      <c r="E157" s="16">
        <v>1</v>
      </c>
      <c r="F157" s="30">
        <v>1956</v>
      </c>
      <c r="G157" s="30">
        <v>1715</v>
      </c>
      <c r="H157" s="31">
        <v>0.46</v>
      </c>
      <c r="I157" s="19">
        <f t="shared" si="10"/>
        <v>3.5443699199999998E-2</v>
      </c>
      <c r="J157" s="20">
        <v>18</v>
      </c>
      <c r="K157" s="21">
        <v>0.4</v>
      </c>
      <c r="L157" s="20">
        <v>-21</v>
      </c>
      <c r="M157" s="22">
        <f t="shared" si="11"/>
        <v>1.5995105280000001E-2</v>
      </c>
      <c r="N157" s="20">
        <v>177</v>
      </c>
      <c r="O157" s="22">
        <f t="shared" si="12"/>
        <v>67.947207229439996</v>
      </c>
      <c r="P157" s="23">
        <v>362</v>
      </c>
      <c r="Q157" s="24">
        <f t="shared" si="13"/>
        <v>0.18769946748464086</v>
      </c>
      <c r="R157" s="25">
        <f t="shared" si="14"/>
        <v>0.69115213440000001</v>
      </c>
    </row>
    <row r="158" spans="1:18" s="26" customFormat="1" ht="11.25" customHeight="1" x14ac:dyDescent="0.2">
      <c r="A158" s="14" t="s">
        <v>76</v>
      </c>
      <c r="B158" s="15" t="s">
        <v>18</v>
      </c>
      <c r="C158" s="46">
        <v>18</v>
      </c>
      <c r="D158" s="15" t="s">
        <v>19</v>
      </c>
      <c r="E158" s="16">
        <v>1</v>
      </c>
      <c r="F158" s="30">
        <v>1956</v>
      </c>
      <c r="G158" s="30">
        <v>1676</v>
      </c>
      <c r="H158" s="31">
        <v>0.46</v>
      </c>
      <c r="I158" s="19">
        <f t="shared" si="10"/>
        <v>3.4637690879999995E-2</v>
      </c>
      <c r="J158" s="20">
        <v>18</v>
      </c>
      <c r="K158" s="21">
        <v>0.4</v>
      </c>
      <c r="L158" s="20">
        <v>-21</v>
      </c>
      <c r="M158" s="22">
        <f t="shared" si="11"/>
        <v>1.5631368191999999E-2</v>
      </c>
      <c r="N158" s="20">
        <v>177</v>
      </c>
      <c r="O158" s="22">
        <f t="shared" si="12"/>
        <v>66.402052079615999</v>
      </c>
      <c r="P158" s="23">
        <v>383.9</v>
      </c>
      <c r="Q158" s="24">
        <f t="shared" si="13"/>
        <v>0.1729670541276791</v>
      </c>
      <c r="R158" s="25">
        <f t="shared" si="14"/>
        <v>0.67543497215999992</v>
      </c>
    </row>
    <row r="159" spans="1:18" s="26" customFormat="1" ht="11.25" customHeight="1" x14ac:dyDescent="0.2">
      <c r="A159" s="14" t="s">
        <v>76</v>
      </c>
      <c r="B159" s="15" t="s">
        <v>18</v>
      </c>
      <c r="C159" s="46">
        <v>19</v>
      </c>
      <c r="D159" s="15" t="s">
        <v>20</v>
      </c>
      <c r="E159" s="16">
        <v>3</v>
      </c>
      <c r="F159" s="27">
        <v>1960</v>
      </c>
      <c r="G159" s="27">
        <v>11500</v>
      </c>
      <c r="H159" s="28">
        <v>0.38</v>
      </c>
      <c r="I159" s="19">
        <f t="shared" si="10"/>
        <v>0.19633535999999999</v>
      </c>
      <c r="J159" s="20">
        <v>18</v>
      </c>
      <c r="K159" s="21">
        <v>0.4</v>
      </c>
      <c r="L159" s="20">
        <v>-21</v>
      </c>
      <c r="M159" s="22">
        <f t="shared" si="11"/>
        <v>8.8602623999999991E-2</v>
      </c>
      <c r="N159" s="20">
        <v>177</v>
      </c>
      <c r="O159" s="22">
        <f t="shared" si="12"/>
        <v>376.38394675199999</v>
      </c>
      <c r="P159" s="23">
        <v>3333.6</v>
      </c>
      <c r="Q159" s="24">
        <f t="shared" si="13"/>
        <v>0.11290615153347731</v>
      </c>
      <c r="R159" s="25">
        <f t="shared" si="14"/>
        <v>3.8285395199999996</v>
      </c>
    </row>
    <row r="160" spans="1:18" s="26" customFormat="1" ht="11.25" customHeight="1" x14ac:dyDescent="0.2">
      <c r="A160" s="14" t="s">
        <v>76</v>
      </c>
      <c r="B160" s="15" t="s">
        <v>18</v>
      </c>
      <c r="C160" s="46">
        <v>19</v>
      </c>
      <c r="D160" s="15" t="s">
        <v>20</v>
      </c>
      <c r="E160" s="16">
        <v>2</v>
      </c>
      <c r="F160" s="27">
        <v>1960</v>
      </c>
      <c r="G160" s="27">
        <v>778</v>
      </c>
      <c r="H160" s="28">
        <v>0.5</v>
      </c>
      <c r="I160" s="19">
        <f t="shared" si="10"/>
        <v>1.7476991999999997E-2</v>
      </c>
      <c r="J160" s="20">
        <v>18</v>
      </c>
      <c r="K160" s="21">
        <v>0.4</v>
      </c>
      <c r="L160" s="20">
        <v>-21</v>
      </c>
      <c r="M160" s="22">
        <f t="shared" si="11"/>
        <v>7.8870527999999988E-3</v>
      </c>
      <c r="N160" s="20">
        <v>177</v>
      </c>
      <c r="O160" s="22">
        <f t="shared" si="12"/>
        <v>33.504200294399993</v>
      </c>
      <c r="P160" s="23">
        <v>98.34</v>
      </c>
      <c r="Q160" s="24">
        <f t="shared" si="13"/>
        <v>0.34069758281879187</v>
      </c>
      <c r="R160" s="25">
        <f t="shared" si="14"/>
        <v>0.34080134399999995</v>
      </c>
    </row>
    <row r="161" spans="1:18" s="26" customFormat="1" ht="11.25" customHeight="1" x14ac:dyDescent="0.2">
      <c r="A161" s="14" t="s">
        <v>76</v>
      </c>
      <c r="B161" s="15" t="s">
        <v>18</v>
      </c>
      <c r="C161" s="46">
        <v>21</v>
      </c>
      <c r="D161" s="15" t="s">
        <v>19</v>
      </c>
      <c r="E161" s="16">
        <v>1</v>
      </c>
      <c r="F161" s="30">
        <v>1956</v>
      </c>
      <c r="G161" s="30">
        <v>1588</v>
      </c>
      <c r="H161" s="31">
        <v>0.46500000000000002</v>
      </c>
      <c r="I161" s="19">
        <f t="shared" si="10"/>
        <v>3.3175733759999992E-2</v>
      </c>
      <c r="J161" s="20">
        <v>18</v>
      </c>
      <c r="K161" s="21">
        <v>0.4</v>
      </c>
      <c r="L161" s="20">
        <v>-21</v>
      </c>
      <c r="M161" s="22">
        <f t="shared" si="11"/>
        <v>1.4971613183999996E-2</v>
      </c>
      <c r="N161" s="20">
        <v>177</v>
      </c>
      <c r="O161" s="22">
        <f t="shared" si="12"/>
        <v>63.599412805631978</v>
      </c>
      <c r="P161" s="23">
        <v>403.6</v>
      </c>
      <c r="Q161" s="24">
        <f t="shared" si="13"/>
        <v>0.15758030923100091</v>
      </c>
      <c r="R161" s="25">
        <f t="shared" si="14"/>
        <v>0.64692680831999982</v>
      </c>
    </row>
    <row r="162" spans="1:18" s="26" customFormat="1" ht="11.25" customHeight="1" x14ac:dyDescent="0.2">
      <c r="A162" s="14" t="s">
        <v>76</v>
      </c>
      <c r="B162" s="15" t="s">
        <v>18</v>
      </c>
      <c r="C162" s="46">
        <v>22</v>
      </c>
      <c r="D162" s="15" t="s">
        <v>19</v>
      </c>
      <c r="E162" s="16">
        <v>1</v>
      </c>
      <c r="F162" s="30">
        <v>1956</v>
      </c>
      <c r="G162" s="30">
        <v>1622</v>
      </c>
      <c r="H162" s="31">
        <v>0.46500000000000002</v>
      </c>
      <c r="I162" s="19">
        <f t="shared" si="10"/>
        <v>3.3886045439999991E-2</v>
      </c>
      <c r="J162" s="20">
        <v>18</v>
      </c>
      <c r="K162" s="21">
        <v>0.4</v>
      </c>
      <c r="L162" s="20">
        <v>-21</v>
      </c>
      <c r="M162" s="22">
        <f t="shared" si="11"/>
        <v>1.5292164095999997E-2</v>
      </c>
      <c r="N162" s="20">
        <v>177</v>
      </c>
      <c r="O162" s="22">
        <f t="shared" si="12"/>
        <v>64.961113079807987</v>
      </c>
      <c r="P162" s="23">
        <v>405.7</v>
      </c>
      <c r="Q162" s="24">
        <f t="shared" si="13"/>
        <v>0.16012105762831647</v>
      </c>
      <c r="R162" s="25">
        <f t="shared" si="14"/>
        <v>0.66077788607999988</v>
      </c>
    </row>
    <row r="163" spans="1:18" s="26" customFormat="1" ht="11.25" customHeight="1" x14ac:dyDescent="0.2">
      <c r="A163" s="14" t="s">
        <v>76</v>
      </c>
      <c r="B163" s="15" t="s">
        <v>18</v>
      </c>
      <c r="C163" s="46">
        <v>23</v>
      </c>
      <c r="D163" s="15" t="s">
        <v>19</v>
      </c>
      <c r="E163" s="16">
        <v>1</v>
      </c>
      <c r="F163" s="30">
        <v>1955</v>
      </c>
      <c r="G163" s="30">
        <v>1587</v>
      </c>
      <c r="H163" s="31">
        <v>0.46500000000000002</v>
      </c>
      <c r="I163" s="19">
        <f t="shared" si="10"/>
        <v>3.3154842239999989E-2</v>
      </c>
      <c r="J163" s="20">
        <v>18</v>
      </c>
      <c r="K163" s="21">
        <v>0.4</v>
      </c>
      <c r="L163" s="20">
        <v>-21</v>
      </c>
      <c r="M163" s="22">
        <f t="shared" si="11"/>
        <v>1.4962185215999995E-2</v>
      </c>
      <c r="N163" s="20">
        <v>177</v>
      </c>
      <c r="O163" s="22">
        <f t="shared" si="12"/>
        <v>63.559362797567971</v>
      </c>
      <c r="P163" s="23">
        <v>403.9</v>
      </c>
      <c r="Q163" s="24">
        <f t="shared" si="13"/>
        <v>0.15736410695114625</v>
      </c>
      <c r="R163" s="25">
        <f t="shared" si="14"/>
        <v>0.64651942367999982</v>
      </c>
    </row>
    <row r="164" spans="1:18" s="26" customFormat="1" ht="11.25" customHeight="1" x14ac:dyDescent="0.2">
      <c r="A164" s="14" t="s">
        <v>76</v>
      </c>
      <c r="B164" s="15" t="s">
        <v>33</v>
      </c>
      <c r="C164" s="46">
        <v>2</v>
      </c>
      <c r="D164" s="15" t="s">
        <v>19</v>
      </c>
      <c r="E164" s="16">
        <v>2</v>
      </c>
      <c r="F164" s="30">
        <v>1955</v>
      </c>
      <c r="G164" s="30">
        <v>647</v>
      </c>
      <c r="H164" s="31">
        <v>0.55000000000000004</v>
      </c>
      <c r="I164" s="19">
        <f t="shared" si="10"/>
        <v>1.5987628800000001E-2</v>
      </c>
      <c r="J164" s="20">
        <v>18</v>
      </c>
      <c r="K164" s="21">
        <v>0.4</v>
      </c>
      <c r="L164" s="20">
        <v>-21</v>
      </c>
      <c r="M164" s="22">
        <f t="shared" si="11"/>
        <v>7.2149299199999999E-3</v>
      </c>
      <c r="N164" s="20">
        <v>177</v>
      </c>
      <c r="O164" s="22">
        <f t="shared" si="12"/>
        <v>30.649022300159999</v>
      </c>
      <c r="P164" s="23">
        <v>170.4</v>
      </c>
      <c r="Q164" s="24">
        <f t="shared" si="13"/>
        <v>0.17986515434366196</v>
      </c>
      <c r="R164" s="25">
        <f t="shared" si="14"/>
        <v>0.31175876159999999</v>
      </c>
    </row>
    <row r="165" spans="1:18" s="26" customFormat="1" ht="11.25" customHeight="1" x14ac:dyDescent="0.2">
      <c r="A165" s="14" t="s">
        <v>76</v>
      </c>
      <c r="B165" s="15" t="s">
        <v>33</v>
      </c>
      <c r="C165" s="46">
        <v>4</v>
      </c>
      <c r="D165" s="15" t="s">
        <v>19</v>
      </c>
      <c r="E165" s="16">
        <v>2</v>
      </c>
      <c r="F165" s="30">
        <v>1951</v>
      </c>
      <c r="G165" s="30">
        <v>647</v>
      </c>
      <c r="H165" s="31">
        <v>0.55000000000000004</v>
      </c>
      <c r="I165" s="19">
        <f t="shared" si="10"/>
        <v>1.5987628800000001E-2</v>
      </c>
      <c r="J165" s="20">
        <v>18</v>
      </c>
      <c r="K165" s="21">
        <v>0.4</v>
      </c>
      <c r="L165" s="20">
        <v>-21</v>
      </c>
      <c r="M165" s="22">
        <f t="shared" si="11"/>
        <v>7.2149299199999999E-3</v>
      </c>
      <c r="N165" s="20">
        <v>177</v>
      </c>
      <c r="O165" s="22">
        <f t="shared" si="12"/>
        <v>30.649022300159999</v>
      </c>
      <c r="P165" s="23">
        <v>172.7</v>
      </c>
      <c r="Q165" s="24">
        <f t="shared" si="13"/>
        <v>0.17746972958980892</v>
      </c>
      <c r="R165" s="25">
        <f t="shared" si="14"/>
        <v>0.31175876159999999</v>
      </c>
    </row>
    <row r="166" spans="1:18" s="26" customFormat="1" ht="11.25" customHeight="1" x14ac:dyDescent="0.2">
      <c r="A166" s="14" t="s">
        <v>76</v>
      </c>
      <c r="B166" s="15" t="s">
        <v>33</v>
      </c>
      <c r="C166" s="46">
        <v>10</v>
      </c>
      <c r="D166" s="15" t="s">
        <v>19</v>
      </c>
      <c r="E166" s="16">
        <v>3</v>
      </c>
      <c r="F166" s="30">
        <v>1957</v>
      </c>
      <c r="G166" s="30">
        <v>6120</v>
      </c>
      <c r="H166" s="31">
        <v>0.37</v>
      </c>
      <c r="I166" s="19">
        <f t="shared" si="10"/>
        <v>0.10173496319999999</v>
      </c>
      <c r="J166" s="20">
        <v>18</v>
      </c>
      <c r="K166" s="21">
        <v>0.4</v>
      </c>
      <c r="L166" s="20">
        <v>-21</v>
      </c>
      <c r="M166" s="22">
        <f t="shared" si="11"/>
        <v>4.5911162879999995E-2</v>
      </c>
      <c r="N166" s="20">
        <v>177</v>
      </c>
      <c r="O166" s="22">
        <f t="shared" si="12"/>
        <v>195.03061991423999</v>
      </c>
      <c r="P166" s="23">
        <v>1359.8</v>
      </c>
      <c r="Q166" s="24">
        <f t="shared" si="13"/>
        <v>0.14342595963688778</v>
      </c>
      <c r="R166" s="25">
        <f t="shared" si="14"/>
        <v>1.9838317823999998</v>
      </c>
    </row>
    <row r="167" spans="1:18" s="26" customFormat="1" ht="11.25" customHeight="1" x14ac:dyDescent="0.2">
      <c r="A167" s="14" t="s">
        <v>76</v>
      </c>
      <c r="B167" s="15" t="s">
        <v>33</v>
      </c>
      <c r="C167" s="46">
        <v>13</v>
      </c>
      <c r="D167" s="15" t="s">
        <v>19</v>
      </c>
      <c r="E167" s="16">
        <v>4</v>
      </c>
      <c r="F167" s="30">
        <v>1963</v>
      </c>
      <c r="G167" s="30">
        <v>7001</v>
      </c>
      <c r="H167" s="31">
        <v>0.42</v>
      </c>
      <c r="I167" s="19">
        <f t="shared" si="10"/>
        <v>0.13210718975999997</v>
      </c>
      <c r="J167" s="20">
        <v>18</v>
      </c>
      <c r="K167" s="21">
        <v>0.4</v>
      </c>
      <c r="L167" s="20">
        <v>-21</v>
      </c>
      <c r="M167" s="22">
        <f t="shared" si="11"/>
        <v>5.9617603583999992E-2</v>
      </c>
      <c r="N167" s="20">
        <v>177</v>
      </c>
      <c r="O167" s="22">
        <f t="shared" si="12"/>
        <v>253.255580024832</v>
      </c>
      <c r="P167" s="23">
        <v>1470.4</v>
      </c>
      <c r="Q167" s="24">
        <f t="shared" si="13"/>
        <v>0.17223584060448313</v>
      </c>
      <c r="R167" s="25">
        <f t="shared" si="14"/>
        <v>2.5760902003199995</v>
      </c>
    </row>
    <row r="168" spans="1:18" s="26" customFormat="1" ht="11.25" customHeight="1" x14ac:dyDescent="0.2">
      <c r="A168" s="14" t="s">
        <v>76</v>
      </c>
      <c r="B168" s="15" t="s">
        <v>33</v>
      </c>
      <c r="C168" s="46">
        <v>15</v>
      </c>
      <c r="D168" s="15" t="s">
        <v>19</v>
      </c>
      <c r="E168" s="16">
        <v>4</v>
      </c>
      <c r="F168" s="30">
        <v>1963</v>
      </c>
      <c r="G168" s="30">
        <v>7708</v>
      </c>
      <c r="H168" s="31">
        <v>0.41699999999999998</v>
      </c>
      <c r="I168" s="19">
        <f t="shared" si="10"/>
        <v>0.14440919500799998</v>
      </c>
      <c r="J168" s="20">
        <v>18</v>
      </c>
      <c r="K168" s="21">
        <v>0.4</v>
      </c>
      <c r="L168" s="20">
        <v>-21</v>
      </c>
      <c r="M168" s="22">
        <f t="shared" si="11"/>
        <v>6.5169277747199994E-2</v>
      </c>
      <c r="N168" s="20">
        <v>177</v>
      </c>
      <c r="O168" s="22">
        <f t="shared" si="12"/>
        <v>276.83909187010556</v>
      </c>
      <c r="P168" s="23">
        <v>2060.1</v>
      </c>
      <c r="Q168" s="24">
        <f t="shared" si="13"/>
        <v>0.13438138530658977</v>
      </c>
      <c r="R168" s="25">
        <f t="shared" si="14"/>
        <v>2.8159793026559994</v>
      </c>
    </row>
    <row r="169" spans="1:18" s="26" customFormat="1" ht="11.25" customHeight="1" x14ac:dyDescent="0.2">
      <c r="A169" s="14" t="s">
        <v>76</v>
      </c>
      <c r="B169" s="15" t="s">
        <v>33</v>
      </c>
      <c r="C169" s="46">
        <v>17</v>
      </c>
      <c r="D169" s="15" t="s">
        <v>19</v>
      </c>
      <c r="E169" s="16">
        <v>4</v>
      </c>
      <c r="F169" s="30">
        <v>1963</v>
      </c>
      <c r="G169" s="30">
        <v>8284</v>
      </c>
      <c r="H169" s="31">
        <v>0.40500000000000003</v>
      </c>
      <c r="I169" s="19">
        <f t="shared" si="10"/>
        <v>0.15073433855999999</v>
      </c>
      <c r="J169" s="20">
        <v>18</v>
      </c>
      <c r="K169" s="21">
        <v>0.4</v>
      </c>
      <c r="L169" s="20">
        <v>-21</v>
      </c>
      <c r="M169" s="22">
        <f t="shared" si="11"/>
        <v>6.8023701504E-2</v>
      </c>
      <c r="N169" s="20">
        <v>177</v>
      </c>
      <c r="O169" s="22">
        <f t="shared" si="12"/>
        <v>288.96468398899202</v>
      </c>
      <c r="P169" s="23">
        <v>2047.6</v>
      </c>
      <c r="Q169" s="24">
        <f t="shared" si="13"/>
        <v>0.14112360030718502</v>
      </c>
      <c r="R169" s="25">
        <f t="shared" si="14"/>
        <v>2.9393196019199999</v>
      </c>
    </row>
    <row r="170" spans="1:18" s="26" customFormat="1" ht="11.25" customHeight="1" x14ac:dyDescent="0.2">
      <c r="A170" s="14" t="s">
        <v>76</v>
      </c>
      <c r="B170" s="15" t="s">
        <v>33</v>
      </c>
      <c r="C170" s="46">
        <v>19</v>
      </c>
      <c r="D170" s="15" t="s">
        <v>19</v>
      </c>
      <c r="E170" s="16">
        <v>3</v>
      </c>
      <c r="F170" s="30">
        <v>1956</v>
      </c>
      <c r="G170" s="30">
        <v>8107</v>
      </c>
      <c r="H170" s="31">
        <v>0.35</v>
      </c>
      <c r="I170" s="19">
        <f t="shared" si="10"/>
        <v>0.12748095359999997</v>
      </c>
      <c r="J170" s="20">
        <v>18</v>
      </c>
      <c r="K170" s="21">
        <v>0.4</v>
      </c>
      <c r="L170" s="20">
        <v>-21</v>
      </c>
      <c r="M170" s="22">
        <f t="shared" si="11"/>
        <v>5.7529866239999998E-2</v>
      </c>
      <c r="N170" s="20">
        <v>177</v>
      </c>
      <c r="O170" s="22">
        <f t="shared" si="12"/>
        <v>244.38687178751999</v>
      </c>
      <c r="P170" s="23">
        <v>1776</v>
      </c>
      <c r="Q170" s="24">
        <f t="shared" si="13"/>
        <v>0.13760522060108107</v>
      </c>
      <c r="R170" s="25">
        <f t="shared" si="14"/>
        <v>2.4858785951999995</v>
      </c>
    </row>
    <row r="171" spans="1:18" s="26" customFormat="1" ht="11.25" customHeight="1" x14ac:dyDescent="0.2">
      <c r="A171" s="14" t="s">
        <v>76</v>
      </c>
      <c r="B171" s="15" t="s">
        <v>33</v>
      </c>
      <c r="C171" s="46">
        <v>21</v>
      </c>
      <c r="D171" s="15" t="s">
        <v>19</v>
      </c>
      <c r="E171" s="16">
        <v>3</v>
      </c>
      <c r="F171" s="30">
        <v>1957</v>
      </c>
      <c r="G171" s="30">
        <v>6306</v>
      </c>
      <c r="H171" s="31">
        <v>0.37</v>
      </c>
      <c r="I171" s="19">
        <f t="shared" si="10"/>
        <v>0.10482690815999998</v>
      </c>
      <c r="J171" s="20">
        <v>18</v>
      </c>
      <c r="K171" s="21">
        <v>0.4</v>
      </c>
      <c r="L171" s="20">
        <v>-21</v>
      </c>
      <c r="M171" s="22">
        <f t="shared" si="11"/>
        <v>4.7306502143999993E-2</v>
      </c>
      <c r="N171" s="20">
        <v>177</v>
      </c>
      <c r="O171" s="22">
        <f t="shared" si="12"/>
        <v>200.95802110771194</v>
      </c>
      <c r="P171" s="23">
        <v>1281.0999999999999</v>
      </c>
      <c r="Q171" s="24">
        <f t="shared" si="13"/>
        <v>0.15686364929178984</v>
      </c>
      <c r="R171" s="25">
        <f t="shared" si="14"/>
        <v>2.0441247091199997</v>
      </c>
    </row>
    <row r="172" spans="1:18" s="26" customFormat="1" ht="11.25" customHeight="1" x14ac:dyDescent="0.2">
      <c r="A172" s="14" t="s">
        <v>76</v>
      </c>
      <c r="B172" s="15" t="s">
        <v>33</v>
      </c>
      <c r="C172" s="46">
        <v>23</v>
      </c>
      <c r="D172" s="15" t="s">
        <v>20</v>
      </c>
      <c r="E172" s="16">
        <v>2</v>
      </c>
      <c r="F172" s="27">
        <v>1957</v>
      </c>
      <c r="G172" s="27">
        <v>2150</v>
      </c>
      <c r="H172" s="28">
        <v>0.52800000000000002</v>
      </c>
      <c r="I172" s="19">
        <f t="shared" si="10"/>
        <v>5.1002265600000006E-2</v>
      </c>
      <c r="J172" s="20">
        <v>18</v>
      </c>
      <c r="K172" s="21">
        <v>0.4</v>
      </c>
      <c r="L172" s="20">
        <v>-21</v>
      </c>
      <c r="M172" s="22">
        <f t="shared" si="11"/>
        <v>2.3016407040000002E-2</v>
      </c>
      <c r="N172" s="20">
        <v>177</v>
      </c>
      <c r="O172" s="22">
        <f t="shared" si="12"/>
        <v>97.773697105920007</v>
      </c>
      <c r="P172" s="23">
        <v>396.2</v>
      </c>
      <c r="Q172" s="24">
        <f t="shared" si="13"/>
        <v>0.2467786398433115</v>
      </c>
      <c r="R172" s="25">
        <f t="shared" si="14"/>
        <v>0.99454417920000016</v>
      </c>
    </row>
    <row r="173" spans="1:18" s="26" customFormat="1" ht="11.25" customHeight="1" x14ac:dyDescent="0.2">
      <c r="A173" s="14" t="s">
        <v>76</v>
      </c>
      <c r="B173" s="15" t="s">
        <v>33</v>
      </c>
      <c r="C173" s="46">
        <v>25</v>
      </c>
      <c r="D173" s="15" t="s">
        <v>19</v>
      </c>
      <c r="E173" s="16">
        <v>3</v>
      </c>
      <c r="F173" s="30">
        <v>1955</v>
      </c>
      <c r="G173" s="30">
        <v>8158</v>
      </c>
      <c r="H173" s="31">
        <v>0.35</v>
      </c>
      <c r="I173" s="19">
        <f t="shared" si="10"/>
        <v>0.1282829184</v>
      </c>
      <c r="J173" s="20">
        <v>18</v>
      </c>
      <c r="K173" s="21">
        <v>0.4</v>
      </c>
      <c r="L173" s="20">
        <v>-21</v>
      </c>
      <c r="M173" s="22">
        <f t="shared" si="11"/>
        <v>5.7891778560000003E-2</v>
      </c>
      <c r="N173" s="20">
        <v>177</v>
      </c>
      <c r="O173" s="22">
        <f t="shared" si="12"/>
        <v>245.92427532288002</v>
      </c>
      <c r="P173" s="23">
        <v>1769.8</v>
      </c>
      <c r="Q173" s="24">
        <f t="shared" si="13"/>
        <v>0.13895596978352356</v>
      </c>
      <c r="R173" s="25">
        <f t="shared" si="14"/>
        <v>2.5015169088000002</v>
      </c>
    </row>
    <row r="174" spans="1:18" s="26" customFormat="1" ht="11.25" customHeight="1" x14ac:dyDescent="0.2">
      <c r="A174" s="14" t="s">
        <v>76</v>
      </c>
      <c r="B174" s="15" t="s">
        <v>33</v>
      </c>
      <c r="C174" s="46">
        <v>27</v>
      </c>
      <c r="D174" s="15" t="s">
        <v>20</v>
      </c>
      <c r="E174" s="16">
        <v>5</v>
      </c>
      <c r="F174" s="27">
        <v>1985</v>
      </c>
      <c r="G174" s="27">
        <v>16920</v>
      </c>
      <c r="H174" s="28">
        <v>0.33</v>
      </c>
      <c r="I174" s="19">
        <f t="shared" si="10"/>
        <v>0.25085998079999999</v>
      </c>
      <c r="J174" s="20">
        <v>18</v>
      </c>
      <c r="K174" s="21">
        <v>0.4</v>
      </c>
      <c r="L174" s="20">
        <v>-21</v>
      </c>
      <c r="M174" s="22">
        <f t="shared" si="11"/>
        <v>0.11320860671999999</v>
      </c>
      <c r="N174" s="20">
        <v>177</v>
      </c>
      <c r="O174" s="22">
        <f t="shared" si="12"/>
        <v>480.91016134655996</v>
      </c>
      <c r="P174" s="23">
        <v>3505.6</v>
      </c>
      <c r="Q174" s="24">
        <f t="shared" si="13"/>
        <v>0.13718340978621632</v>
      </c>
      <c r="R174" s="25">
        <f t="shared" si="14"/>
        <v>4.8917696256000003</v>
      </c>
    </row>
    <row r="175" spans="1:18" s="26" customFormat="1" ht="11.25" customHeight="1" x14ac:dyDescent="0.2">
      <c r="A175" s="14" t="s">
        <v>76</v>
      </c>
      <c r="B175" s="15" t="s">
        <v>33</v>
      </c>
      <c r="C175" s="46">
        <v>27</v>
      </c>
      <c r="D175" s="15" t="s">
        <v>20</v>
      </c>
      <c r="E175" s="16">
        <v>1</v>
      </c>
      <c r="F175" s="27">
        <v>1985</v>
      </c>
      <c r="G175" s="27">
        <v>1248</v>
      </c>
      <c r="H175" s="28">
        <v>0.5</v>
      </c>
      <c r="I175" s="19">
        <f t="shared" si="10"/>
        <v>2.8035072000000001E-2</v>
      </c>
      <c r="J175" s="20">
        <v>18</v>
      </c>
      <c r="K175" s="21">
        <v>0.4</v>
      </c>
      <c r="L175" s="20">
        <v>-21</v>
      </c>
      <c r="M175" s="22">
        <f t="shared" si="11"/>
        <v>1.2651724800000002E-2</v>
      </c>
      <c r="N175" s="20">
        <v>177</v>
      </c>
      <c r="O175" s="22">
        <f t="shared" si="12"/>
        <v>53.744526950400008</v>
      </c>
      <c r="P175" s="23">
        <v>340.9</v>
      </c>
      <c r="Q175" s="24">
        <f t="shared" si="13"/>
        <v>0.15765481651628047</v>
      </c>
      <c r="R175" s="25">
        <f t="shared" si="14"/>
        <v>0.546683904</v>
      </c>
    </row>
    <row r="176" spans="1:18" s="26" customFormat="1" ht="11.25" customHeight="1" x14ac:dyDescent="0.2">
      <c r="A176" s="14" t="s">
        <v>76</v>
      </c>
      <c r="B176" s="15" t="s">
        <v>34</v>
      </c>
      <c r="C176" s="46">
        <v>4</v>
      </c>
      <c r="D176" s="15" t="s">
        <v>20</v>
      </c>
      <c r="E176" s="16">
        <v>3</v>
      </c>
      <c r="F176" s="27">
        <v>1979</v>
      </c>
      <c r="G176" s="27">
        <v>23300</v>
      </c>
      <c r="H176" s="28">
        <v>0.34</v>
      </c>
      <c r="I176" s="19">
        <f t="shared" si="10"/>
        <v>0.35591961600000005</v>
      </c>
      <c r="J176" s="20">
        <v>18</v>
      </c>
      <c r="K176" s="21">
        <v>0.4</v>
      </c>
      <c r="L176" s="20">
        <v>-21</v>
      </c>
      <c r="M176" s="22">
        <f t="shared" si="11"/>
        <v>0.16062013440000003</v>
      </c>
      <c r="N176" s="20">
        <v>177</v>
      </c>
      <c r="O176" s="22">
        <f t="shared" si="12"/>
        <v>682.31433093120017</v>
      </c>
      <c r="P176" s="23">
        <v>5422.9</v>
      </c>
      <c r="Q176" s="24">
        <f t="shared" si="13"/>
        <v>0.12582093177657716</v>
      </c>
      <c r="R176" s="25">
        <f t="shared" si="14"/>
        <v>6.940432512000001</v>
      </c>
    </row>
    <row r="177" spans="1:18" s="26" customFormat="1" ht="11.25" customHeight="1" x14ac:dyDescent="0.2">
      <c r="A177" s="14" t="s">
        <v>76</v>
      </c>
      <c r="B177" s="15" t="s">
        <v>34</v>
      </c>
      <c r="C177" s="46">
        <v>10</v>
      </c>
      <c r="D177" s="15" t="s">
        <v>19</v>
      </c>
      <c r="E177" s="16">
        <v>5</v>
      </c>
      <c r="F177" s="30">
        <v>1980</v>
      </c>
      <c r="G177" s="30">
        <v>10781</v>
      </c>
      <c r="H177" s="31">
        <v>0.36</v>
      </c>
      <c r="I177" s="19">
        <f t="shared" si="10"/>
        <v>0.17437275647999997</v>
      </c>
      <c r="J177" s="20">
        <v>18</v>
      </c>
      <c r="K177" s="21">
        <v>0.4</v>
      </c>
      <c r="L177" s="20">
        <v>-21</v>
      </c>
      <c r="M177" s="22">
        <f t="shared" si="11"/>
        <v>7.8691295231999997E-2</v>
      </c>
      <c r="N177" s="20">
        <v>177</v>
      </c>
      <c r="O177" s="22">
        <f t="shared" si="12"/>
        <v>334.28062214553597</v>
      </c>
      <c r="P177" s="23">
        <v>2085.5</v>
      </c>
      <c r="Q177" s="24">
        <f t="shared" si="13"/>
        <v>0.16028799911078206</v>
      </c>
      <c r="R177" s="25">
        <f t="shared" si="14"/>
        <v>3.4002687513599996</v>
      </c>
    </row>
    <row r="178" spans="1:18" s="26" customFormat="1" ht="11.25" customHeight="1" x14ac:dyDescent="0.2">
      <c r="A178" s="14" t="s">
        <v>76</v>
      </c>
      <c r="B178" s="15" t="s">
        <v>34</v>
      </c>
      <c r="C178" s="46">
        <v>17</v>
      </c>
      <c r="D178" s="15" t="s">
        <v>20</v>
      </c>
      <c r="E178" s="16">
        <v>2</v>
      </c>
      <c r="F178" s="30">
        <v>1979</v>
      </c>
      <c r="G178" s="30">
        <v>9224</v>
      </c>
      <c r="H178" s="31">
        <v>0.38</v>
      </c>
      <c r="I178" s="19">
        <f t="shared" si="10"/>
        <v>0.15747803135999999</v>
      </c>
      <c r="J178" s="20">
        <v>18</v>
      </c>
      <c r="K178" s="21">
        <v>0.4</v>
      </c>
      <c r="L178" s="20">
        <v>-21</v>
      </c>
      <c r="M178" s="22">
        <f t="shared" si="11"/>
        <v>7.1067009024000011E-2</v>
      </c>
      <c r="N178" s="20">
        <v>177</v>
      </c>
      <c r="O178" s="22">
        <f t="shared" si="12"/>
        <v>301.89265433395207</v>
      </c>
      <c r="P178" s="23">
        <v>2091</v>
      </c>
      <c r="Q178" s="24">
        <f t="shared" si="13"/>
        <v>0.14437716610901583</v>
      </c>
      <c r="R178" s="25">
        <f t="shared" si="14"/>
        <v>3.07082161152</v>
      </c>
    </row>
    <row r="179" spans="1:18" s="26" customFormat="1" ht="11.25" customHeight="1" x14ac:dyDescent="0.2">
      <c r="A179" s="14" t="s">
        <v>76</v>
      </c>
      <c r="B179" s="15" t="s">
        <v>34</v>
      </c>
      <c r="C179" s="46">
        <v>39</v>
      </c>
      <c r="D179" s="15" t="s">
        <v>20</v>
      </c>
      <c r="E179" s="16">
        <v>2</v>
      </c>
      <c r="F179" s="27">
        <v>1988</v>
      </c>
      <c r="G179" s="27">
        <v>6769.3</v>
      </c>
      <c r="H179" s="28">
        <v>0.36</v>
      </c>
      <c r="I179" s="19">
        <f t="shared" si="10"/>
        <v>0.10948719974399999</v>
      </c>
      <c r="J179" s="20">
        <v>18</v>
      </c>
      <c r="K179" s="21">
        <v>0.4</v>
      </c>
      <c r="L179" s="20">
        <v>-21</v>
      </c>
      <c r="M179" s="22">
        <f t="shared" si="11"/>
        <v>4.9409608089600002E-2</v>
      </c>
      <c r="N179" s="20">
        <v>177</v>
      </c>
      <c r="O179" s="22">
        <f t="shared" si="12"/>
        <v>209.89201516462083</v>
      </c>
      <c r="P179" s="23">
        <v>1963</v>
      </c>
      <c r="Q179" s="24">
        <f t="shared" si="13"/>
        <v>0.10692410349700501</v>
      </c>
      <c r="R179" s="25">
        <f t="shared" si="14"/>
        <v>2.1350003950079999</v>
      </c>
    </row>
    <row r="180" spans="1:18" s="26" customFormat="1" ht="11.25" customHeight="1" x14ac:dyDescent="0.2">
      <c r="A180" s="14" t="s">
        <v>76</v>
      </c>
      <c r="B180" s="15" t="s">
        <v>34</v>
      </c>
      <c r="C180" s="46">
        <v>43</v>
      </c>
      <c r="D180" s="15" t="s">
        <v>20</v>
      </c>
      <c r="E180" s="16">
        <v>3</v>
      </c>
      <c r="F180" s="30">
        <v>1988</v>
      </c>
      <c r="G180" s="30">
        <v>24322</v>
      </c>
      <c r="H180" s="31">
        <v>0.33</v>
      </c>
      <c r="I180" s="19">
        <f t="shared" si="10"/>
        <v>0.36060380927999997</v>
      </c>
      <c r="J180" s="20">
        <v>18</v>
      </c>
      <c r="K180" s="21">
        <v>0.4</v>
      </c>
      <c r="L180" s="20">
        <v>-21</v>
      </c>
      <c r="M180" s="22">
        <f t="shared" si="11"/>
        <v>0.16273402675199999</v>
      </c>
      <c r="N180" s="20">
        <v>177</v>
      </c>
      <c r="O180" s="22">
        <f t="shared" si="12"/>
        <v>691.29414564249601</v>
      </c>
      <c r="P180" s="23">
        <v>5069</v>
      </c>
      <c r="Q180" s="24">
        <f t="shared" si="13"/>
        <v>0.1363768288898197</v>
      </c>
      <c r="R180" s="25">
        <f t="shared" si="14"/>
        <v>7.0317742809599997</v>
      </c>
    </row>
    <row r="181" spans="1:18" s="26" customFormat="1" ht="11.25" customHeight="1" x14ac:dyDescent="0.2">
      <c r="A181" s="14" t="s">
        <v>76</v>
      </c>
      <c r="B181" s="15" t="s">
        <v>34</v>
      </c>
      <c r="C181" s="46">
        <v>43</v>
      </c>
      <c r="D181" s="15" t="s">
        <v>20</v>
      </c>
      <c r="E181" s="16">
        <v>2</v>
      </c>
      <c r="F181" s="30">
        <v>1979</v>
      </c>
      <c r="G181" s="30">
        <v>7220</v>
      </c>
      <c r="H181" s="31">
        <v>0.35</v>
      </c>
      <c r="I181" s="19">
        <f t="shared" si="10"/>
        <v>0.11353305599999999</v>
      </c>
      <c r="J181" s="20">
        <v>18</v>
      </c>
      <c r="K181" s="21">
        <v>0.4</v>
      </c>
      <c r="L181" s="20">
        <v>-21</v>
      </c>
      <c r="M181" s="22">
        <f t="shared" si="11"/>
        <v>5.1235430400000004E-2</v>
      </c>
      <c r="N181" s="20">
        <v>177</v>
      </c>
      <c r="O181" s="22">
        <f t="shared" si="12"/>
        <v>217.64810833920001</v>
      </c>
      <c r="P181" s="23">
        <v>921</v>
      </c>
      <c r="Q181" s="24">
        <f t="shared" si="13"/>
        <v>0.23631716432052119</v>
      </c>
      <c r="R181" s="25">
        <f t="shared" si="14"/>
        <v>2.2138945919999999</v>
      </c>
    </row>
    <row r="182" spans="1:18" s="26" customFormat="1" ht="11.25" customHeight="1" x14ac:dyDescent="0.2">
      <c r="A182" s="14" t="s">
        <v>76</v>
      </c>
      <c r="B182" s="15" t="s">
        <v>35</v>
      </c>
      <c r="C182" s="46">
        <v>7</v>
      </c>
      <c r="D182" s="15" t="s">
        <v>20</v>
      </c>
      <c r="E182" s="16">
        <v>1</v>
      </c>
      <c r="F182" s="27">
        <v>1964</v>
      </c>
      <c r="G182" s="27">
        <v>546</v>
      </c>
      <c r="H182" s="28">
        <v>0.7</v>
      </c>
      <c r="I182" s="19">
        <f t="shared" si="10"/>
        <v>1.71714816E-2</v>
      </c>
      <c r="J182" s="20">
        <v>18</v>
      </c>
      <c r="K182" s="21">
        <v>0.4</v>
      </c>
      <c r="L182" s="20">
        <v>-21</v>
      </c>
      <c r="M182" s="22">
        <f t="shared" si="11"/>
        <v>7.7491814400000008E-3</v>
      </c>
      <c r="N182" s="20">
        <v>177</v>
      </c>
      <c r="O182" s="22">
        <f t="shared" si="12"/>
        <v>32.918522757120002</v>
      </c>
      <c r="P182" s="23">
        <v>1172.3</v>
      </c>
      <c r="Q182" s="24">
        <f t="shared" si="13"/>
        <v>2.8080288967943363E-2</v>
      </c>
      <c r="R182" s="25">
        <f t="shared" si="14"/>
        <v>0.33484389120000002</v>
      </c>
    </row>
    <row r="183" spans="1:18" s="26" customFormat="1" ht="11.25" customHeight="1" x14ac:dyDescent="0.2">
      <c r="A183" s="14" t="s">
        <v>76</v>
      </c>
      <c r="B183" s="15" t="s">
        <v>36</v>
      </c>
      <c r="C183" s="46">
        <v>57</v>
      </c>
      <c r="D183" s="15" t="s">
        <v>19</v>
      </c>
      <c r="E183" s="16">
        <v>2</v>
      </c>
      <c r="F183" s="30">
        <v>1956</v>
      </c>
      <c r="G183" s="30">
        <v>1740</v>
      </c>
      <c r="H183" s="31">
        <v>0.46</v>
      </c>
      <c r="I183" s="19">
        <f t="shared" si="10"/>
        <v>3.5960371199999994E-2</v>
      </c>
      <c r="J183" s="20">
        <v>18</v>
      </c>
      <c r="K183" s="21">
        <v>0.4</v>
      </c>
      <c r="L183" s="20">
        <v>-21</v>
      </c>
      <c r="M183" s="22">
        <f t="shared" si="11"/>
        <v>1.6228270079999996E-2</v>
      </c>
      <c r="N183" s="20">
        <v>177</v>
      </c>
      <c r="O183" s="22">
        <f t="shared" si="12"/>
        <v>68.937691299839983</v>
      </c>
      <c r="P183" s="23">
        <v>402.6</v>
      </c>
      <c r="Q183" s="24">
        <f t="shared" si="13"/>
        <v>0.17123122528524584</v>
      </c>
      <c r="R183" s="25">
        <f t="shared" si="14"/>
        <v>0.7012272383999999</v>
      </c>
    </row>
    <row r="184" spans="1:18" s="26" customFormat="1" ht="11.25" customHeight="1" x14ac:dyDescent="0.2">
      <c r="A184" s="14" t="s">
        <v>76</v>
      </c>
      <c r="B184" s="15" t="s">
        <v>36</v>
      </c>
      <c r="C184" s="46">
        <v>61</v>
      </c>
      <c r="D184" s="15" t="s">
        <v>19</v>
      </c>
      <c r="E184" s="16">
        <v>1</v>
      </c>
      <c r="F184" s="30">
        <v>1952</v>
      </c>
      <c r="G184" s="30">
        <v>318</v>
      </c>
      <c r="H184" s="31">
        <v>0.62</v>
      </c>
      <c r="I184" s="19">
        <f t="shared" si="10"/>
        <v>8.858004479999999E-3</v>
      </c>
      <c r="J184" s="20">
        <v>18</v>
      </c>
      <c r="K184" s="21">
        <v>0.4</v>
      </c>
      <c r="L184" s="20">
        <v>-21</v>
      </c>
      <c r="M184" s="22">
        <f t="shared" si="11"/>
        <v>3.9974584319999997E-3</v>
      </c>
      <c r="N184" s="20">
        <v>177</v>
      </c>
      <c r="O184" s="22">
        <f t="shared" si="12"/>
        <v>16.981203419135998</v>
      </c>
      <c r="P184" s="23">
        <v>325.8</v>
      </c>
      <c r="Q184" s="24">
        <f t="shared" si="13"/>
        <v>5.2121557455911592E-2</v>
      </c>
      <c r="R184" s="25">
        <f t="shared" si="14"/>
        <v>0.17273108735999998</v>
      </c>
    </row>
    <row r="185" spans="1:18" s="26" customFormat="1" ht="11.25" customHeight="1" x14ac:dyDescent="0.2">
      <c r="A185" s="14" t="s">
        <v>76</v>
      </c>
      <c r="B185" s="15" t="s">
        <v>36</v>
      </c>
      <c r="C185" s="46">
        <v>63</v>
      </c>
      <c r="D185" s="15" t="s">
        <v>20</v>
      </c>
      <c r="E185" s="16">
        <v>2</v>
      </c>
      <c r="F185" s="27">
        <v>1969</v>
      </c>
      <c r="G185" s="27">
        <v>5660</v>
      </c>
      <c r="H185" s="28">
        <v>0.44</v>
      </c>
      <c r="I185" s="19">
        <f t="shared" si="10"/>
        <v>0.1118886912</v>
      </c>
      <c r="J185" s="20">
        <v>18</v>
      </c>
      <c r="K185" s="21">
        <v>0.4</v>
      </c>
      <c r="L185" s="20">
        <v>-21</v>
      </c>
      <c r="M185" s="22">
        <f t="shared" si="11"/>
        <v>5.0493358080000009E-2</v>
      </c>
      <c r="N185" s="20">
        <v>177</v>
      </c>
      <c r="O185" s="22">
        <f t="shared" si="12"/>
        <v>214.49578512384005</v>
      </c>
      <c r="P185" s="23">
        <v>1372.7</v>
      </c>
      <c r="Q185" s="24">
        <f t="shared" si="13"/>
        <v>0.15625831217588698</v>
      </c>
      <c r="R185" s="25">
        <f t="shared" si="14"/>
        <v>2.1818294784000001</v>
      </c>
    </row>
    <row r="186" spans="1:18" s="26" customFormat="1" ht="11.25" customHeight="1" x14ac:dyDescent="0.2">
      <c r="A186" s="14" t="s">
        <v>76</v>
      </c>
      <c r="B186" s="15" t="s">
        <v>36</v>
      </c>
      <c r="C186" s="46">
        <v>64</v>
      </c>
      <c r="D186" s="15" t="s">
        <v>20</v>
      </c>
      <c r="E186" s="16">
        <v>2</v>
      </c>
      <c r="F186" s="27">
        <v>1960</v>
      </c>
      <c r="G186" s="27">
        <v>5636</v>
      </c>
      <c r="H186" s="28">
        <v>0.44</v>
      </c>
      <c r="I186" s="19">
        <f t="shared" si="10"/>
        <v>0.11141425152000001</v>
      </c>
      <c r="J186" s="20">
        <v>18</v>
      </c>
      <c r="K186" s="21">
        <v>0.4</v>
      </c>
      <c r="L186" s="20">
        <v>-21</v>
      </c>
      <c r="M186" s="22">
        <f t="shared" si="11"/>
        <v>5.0279251968000004E-2</v>
      </c>
      <c r="N186" s="20">
        <v>177</v>
      </c>
      <c r="O186" s="22">
        <f t="shared" si="12"/>
        <v>213.58626236006401</v>
      </c>
      <c r="P186" s="23">
        <v>1071</v>
      </c>
      <c r="Q186" s="24">
        <f t="shared" si="13"/>
        <v>0.19942694898231933</v>
      </c>
      <c r="R186" s="25">
        <f t="shared" si="14"/>
        <v>2.1725779046400002</v>
      </c>
    </row>
    <row r="187" spans="1:18" s="26" customFormat="1" ht="11.25" customHeight="1" x14ac:dyDescent="0.2">
      <c r="A187" s="14" t="s">
        <v>76</v>
      </c>
      <c r="B187" s="15" t="s">
        <v>37</v>
      </c>
      <c r="C187" s="46">
        <v>1</v>
      </c>
      <c r="D187" s="15" t="s">
        <v>19</v>
      </c>
      <c r="E187" s="16">
        <v>4</v>
      </c>
      <c r="F187" s="30">
        <v>1962</v>
      </c>
      <c r="G187" s="30">
        <v>5843</v>
      </c>
      <c r="H187" s="31">
        <v>0.43</v>
      </c>
      <c r="I187" s="19">
        <f t="shared" si="10"/>
        <v>0.11288115071999999</v>
      </c>
      <c r="J187" s="20">
        <v>18</v>
      </c>
      <c r="K187" s="21">
        <v>0.4</v>
      </c>
      <c r="L187" s="20">
        <v>-21</v>
      </c>
      <c r="M187" s="22">
        <f t="shared" si="11"/>
        <v>5.0941237247999996E-2</v>
      </c>
      <c r="N187" s="20">
        <v>177</v>
      </c>
      <c r="O187" s="22">
        <f t="shared" si="12"/>
        <v>216.398375829504</v>
      </c>
      <c r="P187" s="23">
        <v>1466.9</v>
      </c>
      <c r="Q187" s="24">
        <f t="shared" si="13"/>
        <v>0.14752087792590088</v>
      </c>
      <c r="R187" s="25">
        <f t="shared" si="14"/>
        <v>2.2011824390399997</v>
      </c>
    </row>
    <row r="188" spans="1:18" s="26" customFormat="1" ht="11.25" customHeight="1" x14ac:dyDescent="0.2">
      <c r="A188" s="14" t="s">
        <v>76</v>
      </c>
      <c r="B188" s="15" t="s">
        <v>38</v>
      </c>
      <c r="C188" s="46">
        <v>2</v>
      </c>
      <c r="D188" s="15" t="s">
        <v>19</v>
      </c>
      <c r="E188" s="16">
        <v>1</v>
      </c>
      <c r="F188" s="30">
        <v>1959</v>
      </c>
      <c r="G188" s="30">
        <v>633</v>
      </c>
      <c r="H188" s="31">
        <v>0.69</v>
      </c>
      <c r="I188" s="19">
        <f t="shared" si="10"/>
        <v>1.9623202559999997E-2</v>
      </c>
      <c r="J188" s="20">
        <v>18</v>
      </c>
      <c r="K188" s="21">
        <v>0.4</v>
      </c>
      <c r="L188" s="20">
        <v>-21</v>
      </c>
      <c r="M188" s="22">
        <f t="shared" si="11"/>
        <v>8.855599104E-3</v>
      </c>
      <c r="N188" s="20">
        <v>177</v>
      </c>
      <c r="O188" s="22">
        <f t="shared" si="12"/>
        <v>37.618584993791998</v>
      </c>
      <c r="P188" s="23">
        <v>201.9</v>
      </c>
      <c r="Q188" s="24">
        <f t="shared" si="13"/>
        <v>0.18632285781967309</v>
      </c>
      <c r="R188" s="25">
        <f t="shared" si="14"/>
        <v>0.38265244991999992</v>
      </c>
    </row>
    <row r="189" spans="1:18" s="26" customFormat="1" ht="11.25" customHeight="1" x14ac:dyDescent="0.2">
      <c r="A189" s="14" t="s">
        <v>76</v>
      </c>
      <c r="B189" s="15" t="s">
        <v>38</v>
      </c>
      <c r="C189" s="46">
        <v>4</v>
      </c>
      <c r="D189" s="15" t="s">
        <v>19</v>
      </c>
      <c r="E189" s="16">
        <v>1</v>
      </c>
      <c r="F189" s="30">
        <v>1959</v>
      </c>
      <c r="G189" s="30">
        <v>810</v>
      </c>
      <c r="H189" s="31">
        <v>0.67</v>
      </c>
      <c r="I189" s="19">
        <f t="shared" si="10"/>
        <v>2.43824256E-2</v>
      </c>
      <c r="J189" s="20">
        <v>18</v>
      </c>
      <c r="K189" s="21">
        <v>0.4</v>
      </c>
      <c r="L189" s="20">
        <v>-21</v>
      </c>
      <c r="M189" s="22">
        <f t="shared" si="11"/>
        <v>1.1003351040000001E-2</v>
      </c>
      <c r="N189" s="20">
        <v>177</v>
      </c>
      <c r="O189" s="22">
        <f t="shared" si="12"/>
        <v>46.742235217920012</v>
      </c>
      <c r="P189" s="23">
        <v>225.1</v>
      </c>
      <c r="Q189" s="24">
        <f t="shared" si="13"/>
        <v>0.20765097831150606</v>
      </c>
      <c r="R189" s="25">
        <f t="shared" si="14"/>
        <v>0.47545729920000002</v>
      </c>
    </row>
    <row r="190" spans="1:18" s="26" customFormat="1" ht="11.25" customHeight="1" x14ac:dyDescent="0.2">
      <c r="A190" s="14" t="s">
        <v>76</v>
      </c>
      <c r="B190" s="15" t="s">
        <v>38</v>
      </c>
      <c r="C190" s="46">
        <v>8</v>
      </c>
      <c r="D190" s="15" t="s">
        <v>19</v>
      </c>
      <c r="E190" s="16">
        <v>1</v>
      </c>
      <c r="F190" s="30">
        <v>1959</v>
      </c>
      <c r="G190" s="30">
        <v>630</v>
      </c>
      <c r="H190" s="31">
        <v>0.69</v>
      </c>
      <c r="I190" s="19">
        <f t="shared" si="10"/>
        <v>1.9530201599999998E-2</v>
      </c>
      <c r="J190" s="20">
        <v>18</v>
      </c>
      <c r="K190" s="21">
        <v>0.4</v>
      </c>
      <c r="L190" s="20">
        <v>-21</v>
      </c>
      <c r="M190" s="22">
        <f t="shared" si="11"/>
        <v>8.8136294399999999E-3</v>
      </c>
      <c r="N190" s="20">
        <v>177</v>
      </c>
      <c r="O190" s="22">
        <f t="shared" si="12"/>
        <v>37.440297861120001</v>
      </c>
      <c r="P190" s="23">
        <v>202.8</v>
      </c>
      <c r="Q190" s="24">
        <f t="shared" si="13"/>
        <v>0.18461685335857989</v>
      </c>
      <c r="R190" s="25">
        <f t="shared" si="14"/>
        <v>0.38083893119999995</v>
      </c>
    </row>
    <row r="191" spans="1:18" s="26" customFormat="1" ht="11.25" customHeight="1" x14ac:dyDescent="0.2">
      <c r="A191" s="14" t="s">
        <v>76</v>
      </c>
      <c r="B191" s="15" t="s">
        <v>39</v>
      </c>
      <c r="C191" s="46">
        <v>2</v>
      </c>
      <c r="D191" s="15" t="s">
        <v>19</v>
      </c>
      <c r="E191" s="16">
        <v>2</v>
      </c>
      <c r="F191" s="30">
        <v>1958</v>
      </c>
      <c r="G191" s="30">
        <v>1499</v>
      </c>
      <c r="H191" s="31">
        <v>0.47</v>
      </c>
      <c r="I191" s="19">
        <f t="shared" si="10"/>
        <v>3.1653123839999998E-2</v>
      </c>
      <c r="J191" s="20">
        <v>18</v>
      </c>
      <c r="K191" s="21">
        <v>0.4</v>
      </c>
      <c r="L191" s="20">
        <v>-21</v>
      </c>
      <c r="M191" s="22">
        <f t="shared" si="11"/>
        <v>1.4284486656E-2</v>
      </c>
      <c r="N191" s="20">
        <v>177</v>
      </c>
      <c r="O191" s="22">
        <f t="shared" si="12"/>
        <v>60.680499314687992</v>
      </c>
      <c r="P191" s="23">
        <v>366.8</v>
      </c>
      <c r="Q191" s="24">
        <f t="shared" si="13"/>
        <v>0.16543211372597599</v>
      </c>
      <c r="R191" s="25">
        <f t="shared" si="14"/>
        <v>0.61723591487999996</v>
      </c>
    </row>
    <row r="192" spans="1:18" s="26" customFormat="1" ht="11.25" customHeight="1" x14ac:dyDescent="0.2">
      <c r="A192" s="14" t="s">
        <v>76</v>
      </c>
      <c r="B192" s="15" t="s">
        <v>39</v>
      </c>
      <c r="C192" s="46">
        <v>3</v>
      </c>
      <c r="D192" s="15" t="s">
        <v>19</v>
      </c>
      <c r="E192" s="16">
        <v>2</v>
      </c>
      <c r="F192" s="30">
        <v>1960</v>
      </c>
      <c r="G192" s="30">
        <v>1707</v>
      </c>
      <c r="H192" s="31">
        <v>0.55000000000000004</v>
      </c>
      <c r="I192" s="19">
        <f t="shared" si="10"/>
        <v>4.2180652800000003E-2</v>
      </c>
      <c r="J192" s="20">
        <v>18</v>
      </c>
      <c r="K192" s="21">
        <v>0.4</v>
      </c>
      <c r="L192" s="20">
        <v>-21</v>
      </c>
      <c r="M192" s="22">
        <f t="shared" si="11"/>
        <v>1.9035371520000004E-2</v>
      </c>
      <c r="N192" s="20">
        <v>177</v>
      </c>
      <c r="O192" s="22">
        <f t="shared" si="12"/>
        <v>80.862258216960015</v>
      </c>
      <c r="P192" s="23">
        <v>410.5</v>
      </c>
      <c r="Q192" s="24">
        <f t="shared" si="13"/>
        <v>0.19698479468199759</v>
      </c>
      <c r="R192" s="25">
        <f t="shared" si="14"/>
        <v>0.82252272960000006</v>
      </c>
    </row>
    <row r="193" spans="1:18" s="26" customFormat="1" ht="11.25" customHeight="1" x14ac:dyDescent="0.2">
      <c r="A193" s="14" t="s">
        <v>76</v>
      </c>
      <c r="B193" s="15" t="s">
        <v>39</v>
      </c>
      <c r="C193" s="46">
        <v>4</v>
      </c>
      <c r="D193" s="15" t="s">
        <v>19</v>
      </c>
      <c r="E193" s="16">
        <v>2</v>
      </c>
      <c r="F193" s="30">
        <v>1966</v>
      </c>
      <c r="G193" s="30">
        <v>1568</v>
      </c>
      <c r="H193" s="31">
        <v>0.56000000000000005</v>
      </c>
      <c r="I193" s="19">
        <f t="shared" si="10"/>
        <v>3.9450378240000007E-2</v>
      </c>
      <c r="J193" s="20">
        <v>18</v>
      </c>
      <c r="K193" s="21">
        <v>0.4</v>
      </c>
      <c r="L193" s="20">
        <v>-21</v>
      </c>
      <c r="M193" s="22">
        <f t="shared" si="11"/>
        <v>1.7803247616000006E-2</v>
      </c>
      <c r="N193" s="20">
        <v>177</v>
      </c>
      <c r="O193" s="22">
        <f t="shared" si="12"/>
        <v>75.628195872768018</v>
      </c>
      <c r="P193" s="23">
        <v>379.9</v>
      </c>
      <c r="Q193" s="24">
        <f t="shared" si="13"/>
        <v>0.19907395596938146</v>
      </c>
      <c r="R193" s="25">
        <f t="shared" si="14"/>
        <v>0.76928237568000013</v>
      </c>
    </row>
    <row r="194" spans="1:18" s="26" customFormat="1" ht="11.25" customHeight="1" x14ac:dyDescent="0.2">
      <c r="A194" s="14" t="s">
        <v>76</v>
      </c>
      <c r="B194" s="15" t="s">
        <v>39</v>
      </c>
      <c r="C194" s="46">
        <v>5</v>
      </c>
      <c r="D194" s="15" t="s">
        <v>19</v>
      </c>
      <c r="E194" s="16">
        <v>2</v>
      </c>
      <c r="F194" s="30">
        <v>1958</v>
      </c>
      <c r="G194" s="30">
        <v>1570</v>
      </c>
      <c r="H194" s="31">
        <v>0.56000000000000005</v>
      </c>
      <c r="I194" s="19">
        <f t="shared" si="10"/>
        <v>3.9500697600000009E-2</v>
      </c>
      <c r="J194" s="20">
        <v>18</v>
      </c>
      <c r="K194" s="21">
        <v>0.4</v>
      </c>
      <c r="L194" s="20">
        <v>-21</v>
      </c>
      <c r="M194" s="22">
        <f t="shared" si="11"/>
        <v>1.7825955840000008E-2</v>
      </c>
      <c r="N194" s="20">
        <v>177</v>
      </c>
      <c r="O194" s="22">
        <f t="shared" si="12"/>
        <v>75.724660408320034</v>
      </c>
      <c r="P194" s="23">
        <v>414.8</v>
      </c>
      <c r="Q194" s="24">
        <f t="shared" si="13"/>
        <v>0.18255704052150443</v>
      </c>
      <c r="R194" s="25">
        <f t="shared" si="14"/>
        <v>0.7702636032000002</v>
      </c>
    </row>
    <row r="195" spans="1:18" s="26" customFormat="1" ht="11.25" customHeight="1" x14ac:dyDescent="0.2">
      <c r="A195" s="14" t="s">
        <v>76</v>
      </c>
      <c r="B195" s="15" t="s">
        <v>39</v>
      </c>
      <c r="C195" s="46">
        <v>8</v>
      </c>
      <c r="D195" s="15" t="s">
        <v>19</v>
      </c>
      <c r="E195" s="16">
        <v>2</v>
      </c>
      <c r="F195" s="30">
        <v>1958</v>
      </c>
      <c r="G195" s="30">
        <v>1526</v>
      </c>
      <c r="H195" s="31">
        <v>0.56999999999999995</v>
      </c>
      <c r="I195" s="19">
        <f t="shared" si="10"/>
        <v>3.9079272959999994E-2</v>
      </c>
      <c r="J195" s="20">
        <v>18</v>
      </c>
      <c r="K195" s="21">
        <v>0.4</v>
      </c>
      <c r="L195" s="20">
        <v>-21</v>
      </c>
      <c r="M195" s="22">
        <f t="shared" si="11"/>
        <v>1.7635774463999998E-2</v>
      </c>
      <c r="N195" s="20">
        <v>177</v>
      </c>
      <c r="O195" s="22">
        <f t="shared" si="12"/>
        <v>74.916769923071996</v>
      </c>
      <c r="P195" s="23">
        <v>367</v>
      </c>
      <c r="Q195" s="24">
        <f t="shared" si="13"/>
        <v>0.20413288807376564</v>
      </c>
      <c r="R195" s="25">
        <f t="shared" si="14"/>
        <v>0.76204582271999988</v>
      </c>
    </row>
    <row r="196" spans="1:18" s="26" customFormat="1" ht="11.25" customHeight="1" x14ac:dyDescent="0.2">
      <c r="A196" s="14" t="s">
        <v>76</v>
      </c>
      <c r="B196" s="15" t="s">
        <v>39</v>
      </c>
      <c r="C196" s="46">
        <v>9</v>
      </c>
      <c r="D196" s="15" t="s">
        <v>19</v>
      </c>
      <c r="E196" s="16">
        <v>5</v>
      </c>
      <c r="F196" s="30">
        <v>1994</v>
      </c>
      <c r="G196" s="30">
        <v>9026</v>
      </c>
      <c r="H196" s="31">
        <v>0.36</v>
      </c>
      <c r="I196" s="19">
        <f t="shared" si="10"/>
        <v>0.14598724607999999</v>
      </c>
      <c r="J196" s="20">
        <v>18</v>
      </c>
      <c r="K196" s="21">
        <v>0.4</v>
      </c>
      <c r="L196" s="20">
        <v>-21</v>
      </c>
      <c r="M196" s="22">
        <f t="shared" si="11"/>
        <v>6.5881423872000008E-2</v>
      </c>
      <c r="N196" s="20">
        <v>177</v>
      </c>
      <c r="O196" s="22">
        <f t="shared" si="12"/>
        <v>279.864288608256</v>
      </c>
      <c r="P196" s="23">
        <v>2039.7</v>
      </c>
      <c r="Q196" s="24">
        <f t="shared" si="13"/>
        <v>0.1372085544973555</v>
      </c>
      <c r="R196" s="25">
        <f t="shared" si="14"/>
        <v>2.8467512985600001</v>
      </c>
    </row>
    <row r="197" spans="1:18" s="26" customFormat="1" ht="11.25" customHeight="1" x14ac:dyDescent="0.2">
      <c r="A197" s="14" t="s">
        <v>76</v>
      </c>
      <c r="B197" s="15" t="s">
        <v>39</v>
      </c>
      <c r="C197" s="46">
        <v>10</v>
      </c>
      <c r="D197" s="15" t="s">
        <v>19</v>
      </c>
      <c r="E197" s="16">
        <v>2</v>
      </c>
      <c r="F197" s="30">
        <v>1960</v>
      </c>
      <c r="G197" s="30">
        <v>1780</v>
      </c>
      <c r="H197" s="31">
        <v>0.55000000000000004</v>
      </c>
      <c r="I197" s="19">
        <f t="shared" si="10"/>
        <v>4.3984512000000003E-2</v>
      </c>
      <c r="J197" s="20">
        <v>18</v>
      </c>
      <c r="K197" s="21">
        <v>0.4</v>
      </c>
      <c r="L197" s="20">
        <v>-21</v>
      </c>
      <c r="M197" s="22">
        <f t="shared" si="11"/>
        <v>1.9849420800000003E-2</v>
      </c>
      <c r="N197" s="20">
        <v>177</v>
      </c>
      <c r="O197" s="22">
        <f t="shared" si="12"/>
        <v>84.320339558400008</v>
      </c>
      <c r="P197" s="23">
        <v>373.2</v>
      </c>
      <c r="Q197" s="24">
        <f t="shared" si="13"/>
        <v>0.22593874479742768</v>
      </c>
      <c r="R197" s="25">
        <f t="shared" si="14"/>
        <v>0.85769798400000008</v>
      </c>
    </row>
    <row r="198" spans="1:18" s="26" customFormat="1" ht="11.25" customHeight="1" x14ac:dyDescent="0.2">
      <c r="A198" s="14" t="s">
        <v>76</v>
      </c>
      <c r="B198" s="15" t="s">
        <v>39</v>
      </c>
      <c r="C198" s="46">
        <v>11</v>
      </c>
      <c r="D198" s="15" t="s">
        <v>19</v>
      </c>
      <c r="E198" s="16">
        <v>5</v>
      </c>
      <c r="F198" s="30">
        <v>1992</v>
      </c>
      <c r="G198" s="30">
        <v>9731</v>
      </c>
      <c r="H198" s="31">
        <v>0.36</v>
      </c>
      <c r="I198" s="19">
        <f t="shared" si="10"/>
        <v>0.15738997248</v>
      </c>
      <c r="J198" s="20">
        <v>18</v>
      </c>
      <c r="K198" s="21">
        <v>0.4</v>
      </c>
      <c r="L198" s="20">
        <v>-21</v>
      </c>
      <c r="M198" s="22">
        <f t="shared" si="11"/>
        <v>7.1027269632000012E-2</v>
      </c>
      <c r="N198" s="20">
        <v>177</v>
      </c>
      <c r="O198" s="22">
        <f t="shared" si="12"/>
        <v>301.72384139673608</v>
      </c>
      <c r="P198" s="23">
        <v>1917.4</v>
      </c>
      <c r="Q198" s="24">
        <f t="shared" si="13"/>
        <v>0.15736092698275586</v>
      </c>
      <c r="R198" s="25">
        <f t="shared" si="14"/>
        <v>3.06910446336</v>
      </c>
    </row>
    <row r="199" spans="1:18" s="26" customFormat="1" ht="11.25" customHeight="1" x14ac:dyDescent="0.2">
      <c r="A199" s="14" t="s">
        <v>76</v>
      </c>
      <c r="B199" s="15" t="s">
        <v>39</v>
      </c>
      <c r="C199" s="46">
        <v>14</v>
      </c>
      <c r="D199" s="15" t="s">
        <v>19</v>
      </c>
      <c r="E199" s="16">
        <v>2</v>
      </c>
      <c r="F199" s="30">
        <v>1958</v>
      </c>
      <c r="G199" s="30">
        <v>1501</v>
      </c>
      <c r="H199" s="31">
        <v>0.47</v>
      </c>
      <c r="I199" s="19">
        <f t="shared" si="10"/>
        <v>3.1695356159999993E-2</v>
      </c>
      <c r="J199" s="20">
        <v>18</v>
      </c>
      <c r="K199" s="21">
        <v>0.4</v>
      </c>
      <c r="L199" s="20">
        <v>-21</v>
      </c>
      <c r="M199" s="22">
        <f t="shared" si="11"/>
        <v>1.4303545343999998E-2</v>
      </c>
      <c r="N199" s="20">
        <v>177</v>
      </c>
      <c r="O199" s="22">
        <f t="shared" si="12"/>
        <v>60.76146062131199</v>
      </c>
      <c r="P199" s="23">
        <v>364.8</v>
      </c>
      <c r="Q199" s="24">
        <f t="shared" si="13"/>
        <v>0.16656102143999996</v>
      </c>
      <c r="R199" s="25">
        <f t="shared" si="14"/>
        <v>0.61805944511999988</v>
      </c>
    </row>
    <row r="200" spans="1:18" s="26" customFormat="1" ht="11.25" customHeight="1" x14ac:dyDescent="0.2">
      <c r="A200" s="14" t="s">
        <v>76</v>
      </c>
      <c r="B200" s="15" t="s">
        <v>40</v>
      </c>
      <c r="C200" s="46">
        <v>24</v>
      </c>
      <c r="D200" s="15" t="s">
        <v>19</v>
      </c>
      <c r="E200" s="16">
        <v>5</v>
      </c>
      <c r="F200" s="30">
        <v>1985</v>
      </c>
      <c r="G200" s="30">
        <v>14640</v>
      </c>
      <c r="H200" s="31">
        <v>0.34</v>
      </c>
      <c r="I200" s="19">
        <f t="shared" si="10"/>
        <v>0.22363361279999996</v>
      </c>
      <c r="J200" s="20">
        <v>18</v>
      </c>
      <c r="K200" s="21">
        <v>0.4</v>
      </c>
      <c r="L200" s="20">
        <v>-21</v>
      </c>
      <c r="M200" s="22">
        <f t="shared" si="11"/>
        <v>0.10092183551999999</v>
      </c>
      <c r="N200" s="20">
        <v>177</v>
      </c>
      <c r="O200" s="22">
        <f t="shared" si="12"/>
        <v>428.71595728895994</v>
      </c>
      <c r="P200" s="23">
        <v>4155</v>
      </c>
      <c r="Q200" s="24">
        <f t="shared" si="13"/>
        <v>0.10318073580961731</v>
      </c>
      <c r="R200" s="25">
        <f t="shared" si="14"/>
        <v>4.3608554495999989</v>
      </c>
    </row>
    <row r="201" spans="1:18" s="26" customFormat="1" ht="11.25" customHeight="1" x14ac:dyDescent="0.2">
      <c r="A201" s="14" t="s">
        <v>76</v>
      </c>
      <c r="B201" s="15" t="s">
        <v>40</v>
      </c>
      <c r="C201" s="46">
        <v>24</v>
      </c>
      <c r="D201" s="15" t="s">
        <v>20</v>
      </c>
      <c r="E201" s="16">
        <v>3</v>
      </c>
      <c r="F201" s="30">
        <v>1984</v>
      </c>
      <c r="G201" s="30">
        <v>3409</v>
      </c>
      <c r="H201" s="31">
        <v>0.43</v>
      </c>
      <c r="I201" s="19">
        <f t="shared" si="10"/>
        <v>6.5858607359999988E-2</v>
      </c>
      <c r="J201" s="20">
        <v>18</v>
      </c>
      <c r="K201" s="21">
        <v>0.4</v>
      </c>
      <c r="L201" s="20">
        <v>-21</v>
      </c>
      <c r="M201" s="22">
        <f t="shared" si="11"/>
        <v>2.9720807424E-2</v>
      </c>
      <c r="N201" s="20">
        <v>177</v>
      </c>
      <c r="O201" s="22">
        <f t="shared" si="12"/>
        <v>126.253989937152</v>
      </c>
      <c r="P201" s="23">
        <v>957</v>
      </c>
      <c r="Q201" s="24">
        <f t="shared" si="13"/>
        <v>0.13192684423944828</v>
      </c>
      <c r="R201" s="25">
        <f t="shared" si="14"/>
        <v>1.2842428435199997</v>
      </c>
    </row>
    <row r="202" spans="1:18" s="26" customFormat="1" ht="11.25" customHeight="1" x14ac:dyDescent="0.2">
      <c r="A202" s="14" t="s">
        <v>76</v>
      </c>
      <c r="B202" s="15" t="s">
        <v>40</v>
      </c>
      <c r="C202" s="46">
        <v>24</v>
      </c>
      <c r="D202" s="15" t="s">
        <v>20</v>
      </c>
      <c r="E202" s="16">
        <v>3</v>
      </c>
      <c r="F202" s="30">
        <v>1984</v>
      </c>
      <c r="G202" s="30">
        <v>4951</v>
      </c>
      <c r="H202" s="31">
        <v>0.43</v>
      </c>
      <c r="I202" s="19">
        <f t="shared" ref="I202:I265" si="15">1.152*H202*G202*(18-(-21))/1000000</f>
        <v>9.5648567039999993E-2</v>
      </c>
      <c r="J202" s="20">
        <v>18</v>
      </c>
      <c r="K202" s="21">
        <v>0.4</v>
      </c>
      <c r="L202" s="20">
        <v>-21</v>
      </c>
      <c r="M202" s="22">
        <f t="shared" ref="M202:M265" si="16">I202*(J202-K202)/(J202-L202)</f>
        <v>4.3164481535999999E-2</v>
      </c>
      <c r="N202" s="20">
        <v>177</v>
      </c>
      <c r="O202" s="22">
        <f t="shared" ref="O202:O265" si="17">M202*24*N202</f>
        <v>183.362717564928</v>
      </c>
      <c r="P202" s="23">
        <v>1390</v>
      </c>
      <c r="Q202" s="24">
        <f t="shared" ref="Q202:Q265" si="18">O202/P202</f>
        <v>0.13191562414743022</v>
      </c>
      <c r="R202" s="25">
        <f t="shared" ref="R202:R265" si="19">I202*19.5</f>
        <v>1.86514705728</v>
      </c>
    </row>
    <row r="203" spans="1:18" s="26" customFormat="1" ht="11.25" customHeight="1" x14ac:dyDescent="0.2">
      <c r="A203" s="14" t="s">
        <v>76</v>
      </c>
      <c r="B203" s="15" t="s">
        <v>40</v>
      </c>
      <c r="C203" s="46">
        <v>25</v>
      </c>
      <c r="D203" s="15" t="s">
        <v>20</v>
      </c>
      <c r="E203" s="16">
        <v>9</v>
      </c>
      <c r="F203" s="27">
        <v>1984</v>
      </c>
      <c r="G203" s="27">
        <v>1464</v>
      </c>
      <c r="H203" s="28">
        <v>0.5</v>
      </c>
      <c r="I203" s="19">
        <f t="shared" si="15"/>
        <v>3.2887295999999996E-2</v>
      </c>
      <c r="J203" s="20">
        <v>18</v>
      </c>
      <c r="K203" s="21">
        <v>0.4</v>
      </c>
      <c r="L203" s="20">
        <v>-21</v>
      </c>
      <c r="M203" s="22">
        <f t="shared" si="16"/>
        <v>1.4841446400000001E-2</v>
      </c>
      <c r="N203" s="20">
        <v>177</v>
      </c>
      <c r="O203" s="22">
        <f t="shared" si="17"/>
        <v>63.046464307200011</v>
      </c>
      <c r="P203" s="23">
        <v>126.1</v>
      </c>
      <c r="Q203" s="24">
        <f t="shared" si="18"/>
        <v>0.49997196119904846</v>
      </c>
      <c r="R203" s="25">
        <f t="shared" si="19"/>
        <v>0.6413022719999999</v>
      </c>
    </row>
    <row r="204" spans="1:18" s="26" customFormat="1" ht="11.25" customHeight="1" x14ac:dyDescent="0.2">
      <c r="A204" s="14" t="s">
        <v>76</v>
      </c>
      <c r="B204" s="15" t="s">
        <v>40</v>
      </c>
      <c r="C204" s="46">
        <v>25</v>
      </c>
      <c r="D204" s="15" t="s">
        <v>20</v>
      </c>
      <c r="E204" s="16">
        <v>9</v>
      </c>
      <c r="F204" s="27">
        <v>1984</v>
      </c>
      <c r="G204" s="27">
        <v>6664</v>
      </c>
      <c r="H204" s="28">
        <v>0.5</v>
      </c>
      <c r="I204" s="19">
        <f t="shared" si="15"/>
        <v>0.14970009599999998</v>
      </c>
      <c r="J204" s="20">
        <v>18</v>
      </c>
      <c r="K204" s="21">
        <v>0.4</v>
      </c>
      <c r="L204" s="20">
        <v>-21</v>
      </c>
      <c r="M204" s="22">
        <f t="shared" si="16"/>
        <v>6.7556966399999988E-2</v>
      </c>
      <c r="N204" s="20">
        <v>177</v>
      </c>
      <c r="O204" s="22">
        <f t="shared" si="17"/>
        <v>286.98199326719998</v>
      </c>
      <c r="P204" s="23">
        <v>574</v>
      </c>
      <c r="Q204" s="24">
        <f t="shared" si="18"/>
        <v>0.49996862938536585</v>
      </c>
      <c r="R204" s="25">
        <f t="shared" si="19"/>
        <v>2.9191518719999996</v>
      </c>
    </row>
    <row r="205" spans="1:18" s="26" customFormat="1" ht="11.25" customHeight="1" x14ac:dyDescent="0.2">
      <c r="A205" s="14" t="s">
        <v>76</v>
      </c>
      <c r="B205" s="15" t="s">
        <v>40</v>
      </c>
      <c r="C205" s="46">
        <v>26</v>
      </c>
      <c r="D205" s="15" t="s">
        <v>19</v>
      </c>
      <c r="E205" s="16">
        <v>9</v>
      </c>
      <c r="F205" s="30">
        <v>1983</v>
      </c>
      <c r="G205" s="30">
        <v>21650</v>
      </c>
      <c r="H205" s="31">
        <v>0.33</v>
      </c>
      <c r="I205" s="19">
        <f t="shared" si="15"/>
        <v>0.320988096</v>
      </c>
      <c r="J205" s="20">
        <v>18</v>
      </c>
      <c r="K205" s="21">
        <v>0.4</v>
      </c>
      <c r="L205" s="20">
        <v>-21</v>
      </c>
      <c r="M205" s="22">
        <f t="shared" si="16"/>
        <v>0.14485616640000001</v>
      </c>
      <c r="N205" s="20">
        <v>177</v>
      </c>
      <c r="O205" s="22">
        <f t="shared" si="17"/>
        <v>615.34899486720008</v>
      </c>
      <c r="P205" s="23">
        <v>8288.89</v>
      </c>
      <c r="Q205" s="24">
        <f t="shared" si="18"/>
        <v>7.4237804442717922E-2</v>
      </c>
      <c r="R205" s="25">
        <f t="shared" si="19"/>
        <v>6.2592678719999997</v>
      </c>
    </row>
    <row r="206" spans="1:18" s="26" customFormat="1" ht="11.25" customHeight="1" x14ac:dyDescent="0.2">
      <c r="A206" s="14" t="s">
        <v>76</v>
      </c>
      <c r="B206" s="15" t="s">
        <v>41</v>
      </c>
      <c r="C206" s="46">
        <v>1</v>
      </c>
      <c r="D206" s="15" t="s">
        <v>19</v>
      </c>
      <c r="E206" s="16">
        <v>4</v>
      </c>
      <c r="F206" s="30">
        <v>1962</v>
      </c>
      <c r="G206" s="30">
        <v>5996</v>
      </c>
      <c r="H206" s="31">
        <v>0.43</v>
      </c>
      <c r="I206" s="19">
        <f t="shared" si="15"/>
        <v>0.11583696384</v>
      </c>
      <c r="J206" s="20">
        <v>18</v>
      </c>
      <c r="K206" s="21">
        <v>0.4</v>
      </c>
      <c r="L206" s="20">
        <v>-21</v>
      </c>
      <c r="M206" s="22">
        <f t="shared" si="16"/>
        <v>5.2275142656000001E-2</v>
      </c>
      <c r="N206" s="20">
        <v>177</v>
      </c>
      <c r="O206" s="22">
        <f t="shared" si="17"/>
        <v>222.06480600268802</v>
      </c>
      <c r="P206" s="23">
        <v>1479</v>
      </c>
      <c r="Q206" s="24">
        <f t="shared" si="18"/>
        <v>0.15014523732433266</v>
      </c>
      <c r="R206" s="25">
        <f t="shared" si="19"/>
        <v>2.2588207948800001</v>
      </c>
    </row>
    <row r="207" spans="1:18" s="26" customFormat="1" ht="11.25" customHeight="1" x14ac:dyDescent="0.2">
      <c r="A207" s="14" t="s">
        <v>76</v>
      </c>
      <c r="B207" s="15" t="s">
        <v>41</v>
      </c>
      <c r="C207" s="46">
        <v>1</v>
      </c>
      <c r="D207" s="15" t="s">
        <v>19</v>
      </c>
      <c r="E207" s="16">
        <v>5</v>
      </c>
      <c r="F207" s="30">
        <v>1976</v>
      </c>
      <c r="G207" s="30">
        <v>12438</v>
      </c>
      <c r="H207" s="31">
        <v>0.36</v>
      </c>
      <c r="I207" s="19">
        <f t="shared" si="15"/>
        <v>0.20117320703999997</v>
      </c>
      <c r="J207" s="20">
        <v>18</v>
      </c>
      <c r="K207" s="21">
        <v>0.4</v>
      </c>
      <c r="L207" s="20">
        <v>-21</v>
      </c>
      <c r="M207" s="22">
        <f t="shared" si="16"/>
        <v>9.0785857535999992E-2</v>
      </c>
      <c r="N207" s="20">
        <v>177</v>
      </c>
      <c r="O207" s="22">
        <f t="shared" si="17"/>
        <v>385.65832281292796</v>
      </c>
      <c r="P207" s="23">
        <v>3128</v>
      </c>
      <c r="Q207" s="24">
        <f t="shared" si="18"/>
        <v>0.12329230268955498</v>
      </c>
      <c r="R207" s="25">
        <f t="shared" si="19"/>
        <v>3.9228775372799993</v>
      </c>
    </row>
    <row r="208" spans="1:18" s="26" customFormat="1" ht="11.25" customHeight="1" x14ac:dyDescent="0.2">
      <c r="A208" s="14" t="s">
        <v>76</v>
      </c>
      <c r="B208" s="15" t="s">
        <v>41</v>
      </c>
      <c r="C208" s="46">
        <v>3</v>
      </c>
      <c r="D208" s="15" t="s">
        <v>19</v>
      </c>
      <c r="E208" s="16">
        <v>4</v>
      </c>
      <c r="F208" s="30">
        <v>1962</v>
      </c>
      <c r="G208" s="30">
        <v>7981</v>
      </c>
      <c r="H208" s="31">
        <v>0.41</v>
      </c>
      <c r="I208" s="19">
        <f t="shared" si="15"/>
        <v>0.14701385087999999</v>
      </c>
      <c r="J208" s="20">
        <v>18</v>
      </c>
      <c r="K208" s="21">
        <v>0.4</v>
      </c>
      <c r="L208" s="20">
        <v>-21</v>
      </c>
      <c r="M208" s="22">
        <f t="shared" si="16"/>
        <v>6.6344712191999999E-2</v>
      </c>
      <c r="N208" s="20">
        <v>177</v>
      </c>
      <c r="O208" s="22">
        <f t="shared" si="17"/>
        <v>281.83233739161602</v>
      </c>
      <c r="P208" s="23">
        <v>1475.5</v>
      </c>
      <c r="Q208" s="24">
        <f t="shared" si="18"/>
        <v>0.19100802263071232</v>
      </c>
      <c r="R208" s="25">
        <f t="shared" si="19"/>
        <v>2.8667700921599999</v>
      </c>
    </row>
    <row r="209" spans="1:18" s="26" customFormat="1" ht="11.25" customHeight="1" x14ac:dyDescent="0.2">
      <c r="A209" s="14" t="s">
        <v>76</v>
      </c>
      <c r="B209" s="15" t="s">
        <v>42</v>
      </c>
      <c r="C209" s="46">
        <v>5</v>
      </c>
      <c r="D209" s="15" t="s">
        <v>20</v>
      </c>
      <c r="E209" s="16">
        <v>3</v>
      </c>
      <c r="F209" s="27">
        <v>1962</v>
      </c>
      <c r="G209" s="27">
        <v>17617</v>
      </c>
      <c r="H209" s="28">
        <v>0.37</v>
      </c>
      <c r="I209" s="19">
        <f t="shared" si="15"/>
        <v>0.29285373312000001</v>
      </c>
      <c r="J209" s="20">
        <v>18</v>
      </c>
      <c r="K209" s="21">
        <v>0.4</v>
      </c>
      <c r="L209" s="20">
        <v>-21</v>
      </c>
      <c r="M209" s="22">
        <f t="shared" si="16"/>
        <v>0.13215963340800002</v>
      </c>
      <c r="N209" s="20">
        <v>177</v>
      </c>
      <c r="O209" s="22">
        <f t="shared" si="17"/>
        <v>561.41412271718411</v>
      </c>
      <c r="P209" s="23">
        <v>3905.4</v>
      </c>
      <c r="Q209" s="24">
        <f t="shared" si="18"/>
        <v>0.14375329613283763</v>
      </c>
      <c r="R209" s="25">
        <f t="shared" si="19"/>
        <v>5.7106477958399999</v>
      </c>
    </row>
    <row r="210" spans="1:18" s="26" customFormat="1" ht="11.25" customHeight="1" x14ac:dyDescent="0.2">
      <c r="A210" s="14" t="s">
        <v>76</v>
      </c>
      <c r="B210" s="15" t="s">
        <v>42</v>
      </c>
      <c r="C210" s="46">
        <v>5</v>
      </c>
      <c r="D210" s="15" t="s">
        <v>20</v>
      </c>
      <c r="E210" s="16">
        <v>1</v>
      </c>
      <c r="F210" s="27">
        <v>1962</v>
      </c>
      <c r="G210" s="27">
        <v>2248</v>
      </c>
      <c r="H210" s="28">
        <v>0.52500000000000002</v>
      </c>
      <c r="I210" s="19">
        <f t="shared" si="15"/>
        <v>5.3024025600000003E-2</v>
      </c>
      <c r="J210" s="20">
        <v>18</v>
      </c>
      <c r="K210" s="21">
        <v>0.4</v>
      </c>
      <c r="L210" s="20">
        <v>-21</v>
      </c>
      <c r="M210" s="22">
        <f t="shared" si="16"/>
        <v>2.3928791040000001E-2</v>
      </c>
      <c r="N210" s="20">
        <v>177</v>
      </c>
      <c r="O210" s="22">
        <f t="shared" si="17"/>
        <v>101.64950433791999</v>
      </c>
      <c r="P210" s="23">
        <v>471.5</v>
      </c>
      <c r="Q210" s="24">
        <f t="shared" si="18"/>
        <v>0.21558749594468715</v>
      </c>
      <c r="R210" s="25">
        <f t="shared" si="19"/>
        <v>1.0339684992</v>
      </c>
    </row>
    <row r="211" spans="1:18" s="26" customFormat="1" ht="11.25" customHeight="1" x14ac:dyDescent="0.2">
      <c r="A211" s="14" t="s">
        <v>76</v>
      </c>
      <c r="B211" s="15" t="s">
        <v>42</v>
      </c>
      <c r="C211" s="46">
        <v>7</v>
      </c>
      <c r="D211" s="15" t="s">
        <v>19</v>
      </c>
      <c r="E211" s="16">
        <v>4</v>
      </c>
      <c r="F211" s="30">
        <v>1962</v>
      </c>
      <c r="G211" s="30">
        <v>5613</v>
      </c>
      <c r="H211" s="31">
        <v>0.44</v>
      </c>
      <c r="I211" s="19">
        <f t="shared" si="15"/>
        <v>0.11095958016</v>
      </c>
      <c r="J211" s="20">
        <v>18</v>
      </c>
      <c r="K211" s="21">
        <v>0.4</v>
      </c>
      <c r="L211" s="20">
        <v>-21</v>
      </c>
      <c r="M211" s="22">
        <f t="shared" si="16"/>
        <v>5.0074066944000004E-2</v>
      </c>
      <c r="N211" s="20">
        <v>177</v>
      </c>
      <c r="O211" s="22">
        <f t="shared" si="17"/>
        <v>212.714636378112</v>
      </c>
      <c r="P211" s="23">
        <v>1507.3</v>
      </c>
      <c r="Q211" s="24">
        <f t="shared" si="18"/>
        <v>0.14112295918404566</v>
      </c>
      <c r="R211" s="25">
        <f t="shared" si="19"/>
        <v>2.1637118131199999</v>
      </c>
    </row>
    <row r="212" spans="1:18" s="26" customFormat="1" ht="11.25" customHeight="1" x14ac:dyDescent="0.2">
      <c r="A212" s="14" t="s">
        <v>76</v>
      </c>
      <c r="B212" s="15" t="s">
        <v>42</v>
      </c>
      <c r="C212" s="46">
        <v>9</v>
      </c>
      <c r="D212" s="15" t="s">
        <v>19</v>
      </c>
      <c r="E212" s="16">
        <v>4</v>
      </c>
      <c r="F212" s="30">
        <v>1963</v>
      </c>
      <c r="G212" s="30">
        <v>7362</v>
      </c>
      <c r="H212" s="31">
        <v>0.41499999999999998</v>
      </c>
      <c r="I212" s="19">
        <f t="shared" si="15"/>
        <v>0.13726537344</v>
      </c>
      <c r="J212" s="20">
        <v>18</v>
      </c>
      <c r="K212" s="21">
        <v>0.4</v>
      </c>
      <c r="L212" s="20">
        <v>-21</v>
      </c>
      <c r="M212" s="22">
        <f t="shared" si="16"/>
        <v>6.1945399296000007E-2</v>
      </c>
      <c r="N212" s="20">
        <v>177</v>
      </c>
      <c r="O212" s="22">
        <f t="shared" si="17"/>
        <v>263.14405620940801</v>
      </c>
      <c r="P212" s="23">
        <v>1531.6</v>
      </c>
      <c r="Q212" s="24">
        <f t="shared" si="18"/>
        <v>0.17180990872904675</v>
      </c>
      <c r="R212" s="25">
        <f t="shared" si="19"/>
        <v>2.6766747820800001</v>
      </c>
    </row>
    <row r="213" spans="1:18" s="26" customFormat="1" ht="11.25" customHeight="1" x14ac:dyDescent="0.2">
      <c r="A213" s="14" t="s">
        <v>76</v>
      </c>
      <c r="B213" s="15" t="s">
        <v>42</v>
      </c>
      <c r="C213" s="46">
        <v>11</v>
      </c>
      <c r="D213" s="15" t="s">
        <v>19</v>
      </c>
      <c r="E213" s="16">
        <v>4</v>
      </c>
      <c r="F213" s="30">
        <v>1963</v>
      </c>
      <c r="G213" s="30">
        <v>5652</v>
      </c>
      <c r="H213" s="31">
        <v>0.44</v>
      </c>
      <c r="I213" s="19">
        <f t="shared" si="15"/>
        <v>0.11173054464000001</v>
      </c>
      <c r="J213" s="20">
        <v>18</v>
      </c>
      <c r="K213" s="21">
        <v>0.4</v>
      </c>
      <c r="L213" s="20">
        <v>-21</v>
      </c>
      <c r="M213" s="22">
        <f t="shared" si="16"/>
        <v>5.0421989376000009E-2</v>
      </c>
      <c r="N213" s="20">
        <v>177</v>
      </c>
      <c r="O213" s="22">
        <f t="shared" si="17"/>
        <v>214.19261086924803</v>
      </c>
      <c r="P213" s="23">
        <v>1465.2</v>
      </c>
      <c r="Q213" s="24">
        <f t="shared" si="18"/>
        <v>0.14618660310486489</v>
      </c>
      <c r="R213" s="25">
        <f t="shared" si="19"/>
        <v>2.1787456204800004</v>
      </c>
    </row>
    <row r="214" spans="1:18" s="26" customFormat="1" ht="11.25" customHeight="1" x14ac:dyDescent="0.2">
      <c r="A214" s="14" t="s">
        <v>76</v>
      </c>
      <c r="B214" s="15" t="s">
        <v>42</v>
      </c>
      <c r="C214" s="46">
        <v>12</v>
      </c>
      <c r="D214" s="15" t="s">
        <v>19</v>
      </c>
      <c r="E214" s="16">
        <v>2</v>
      </c>
      <c r="F214" s="30">
        <v>1960</v>
      </c>
      <c r="G214" s="30">
        <v>666</v>
      </c>
      <c r="H214" s="31">
        <v>0.55000000000000004</v>
      </c>
      <c r="I214" s="19">
        <f t="shared" si="15"/>
        <v>1.6457126400000001E-2</v>
      </c>
      <c r="J214" s="20">
        <v>18</v>
      </c>
      <c r="K214" s="21">
        <v>0.4</v>
      </c>
      <c r="L214" s="20">
        <v>-21</v>
      </c>
      <c r="M214" s="22">
        <f t="shared" si="16"/>
        <v>7.4268057600000012E-3</v>
      </c>
      <c r="N214" s="20">
        <v>177</v>
      </c>
      <c r="O214" s="22">
        <f t="shared" si="17"/>
        <v>31.549070868480005</v>
      </c>
      <c r="P214" s="23">
        <v>618.20000000000005</v>
      </c>
      <c r="Q214" s="24">
        <f t="shared" si="18"/>
        <v>5.1033760706049827E-2</v>
      </c>
      <c r="R214" s="25">
        <f t="shared" si="19"/>
        <v>0.32091396480000001</v>
      </c>
    </row>
    <row r="215" spans="1:18" s="26" customFormat="1" ht="11.25" customHeight="1" x14ac:dyDescent="0.2">
      <c r="A215" s="14" t="s">
        <v>76</v>
      </c>
      <c r="B215" s="15" t="s">
        <v>42</v>
      </c>
      <c r="C215" s="46">
        <v>13</v>
      </c>
      <c r="D215" s="15" t="s">
        <v>19</v>
      </c>
      <c r="E215" s="16">
        <v>4</v>
      </c>
      <c r="F215" s="30">
        <v>1960</v>
      </c>
      <c r="G215" s="30">
        <v>8257</v>
      </c>
      <c r="H215" s="31">
        <v>0.41</v>
      </c>
      <c r="I215" s="19">
        <f t="shared" si="15"/>
        <v>0.15209790336000001</v>
      </c>
      <c r="J215" s="20">
        <v>18</v>
      </c>
      <c r="K215" s="21">
        <v>0.4</v>
      </c>
      <c r="L215" s="20">
        <v>-21</v>
      </c>
      <c r="M215" s="22">
        <f t="shared" si="16"/>
        <v>6.8639053824000013E-2</v>
      </c>
      <c r="N215" s="20">
        <v>177</v>
      </c>
      <c r="O215" s="22">
        <f t="shared" si="17"/>
        <v>291.57870064435207</v>
      </c>
      <c r="P215" s="23">
        <v>1511.9</v>
      </c>
      <c r="Q215" s="24">
        <f t="shared" si="18"/>
        <v>0.19285581099566906</v>
      </c>
      <c r="R215" s="25">
        <f t="shared" si="19"/>
        <v>2.9659091155200001</v>
      </c>
    </row>
    <row r="216" spans="1:18" s="26" customFormat="1" ht="11.25" customHeight="1" x14ac:dyDescent="0.2">
      <c r="A216" s="14" t="s">
        <v>76</v>
      </c>
      <c r="B216" s="15" t="s">
        <v>42</v>
      </c>
      <c r="C216" s="46">
        <v>13</v>
      </c>
      <c r="D216" s="15" t="s">
        <v>20</v>
      </c>
      <c r="E216" s="16"/>
      <c r="F216" s="30">
        <v>1960</v>
      </c>
      <c r="G216" s="30">
        <v>1530</v>
      </c>
      <c r="H216" s="31">
        <v>0.41</v>
      </c>
      <c r="I216" s="19">
        <f t="shared" si="15"/>
        <v>2.8183334399999999E-2</v>
      </c>
      <c r="J216" s="20">
        <v>18</v>
      </c>
      <c r="K216" s="21">
        <v>0.4</v>
      </c>
      <c r="L216" s="20">
        <v>-21</v>
      </c>
      <c r="M216" s="22">
        <f t="shared" si="16"/>
        <v>1.271863296E-2</v>
      </c>
      <c r="N216" s="20">
        <v>177</v>
      </c>
      <c r="O216" s="22">
        <f t="shared" si="17"/>
        <v>54.028752814079994</v>
      </c>
      <c r="P216" s="23">
        <v>508.7</v>
      </c>
      <c r="Q216" s="24">
        <f t="shared" si="18"/>
        <v>0.10620946100664437</v>
      </c>
      <c r="R216" s="25">
        <f t="shared" si="19"/>
        <v>0.54957502079999998</v>
      </c>
    </row>
    <row r="217" spans="1:18" s="26" customFormat="1" ht="11.25" customHeight="1" x14ac:dyDescent="0.2">
      <c r="A217" s="14" t="s">
        <v>76</v>
      </c>
      <c r="B217" s="15" t="s">
        <v>41</v>
      </c>
      <c r="C217" s="46">
        <v>14</v>
      </c>
      <c r="D217" s="15" t="s">
        <v>20</v>
      </c>
      <c r="E217" s="16">
        <v>2</v>
      </c>
      <c r="F217" s="27">
        <v>1980</v>
      </c>
      <c r="G217" s="27">
        <v>5031</v>
      </c>
      <c r="H217" s="28">
        <v>0.38</v>
      </c>
      <c r="I217" s="19">
        <f t="shared" si="15"/>
        <v>8.5892451839999995E-2</v>
      </c>
      <c r="J217" s="20">
        <v>18</v>
      </c>
      <c r="K217" s="21">
        <v>0.4</v>
      </c>
      <c r="L217" s="20">
        <v>-21</v>
      </c>
      <c r="M217" s="22">
        <f t="shared" si="16"/>
        <v>3.8761721855999999E-2</v>
      </c>
      <c r="N217" s="20">
        <v>177</v>
      </c>
      <c r="O217" s="22">
        <f t="shared" si="17"/>
        <v>164.659794444288</v>
      </c>
      <c r="P217" s="23">
        <v>1047.9000000000001</v>
      </c>
      <c r="Q217" s="24">
        <f t="shared" si="18"/>
        <v>0.15713311808787861</v>
      </c>
      <c r="R217" s="25">
        <f t="shared" si="19"/>
        <v>1.6749028108799999</v>
      </c>
    </row>
    <row r="218" spans="1:18" s="26" customFormat="1" ht="11.25" customHeight="1" x14ac:dyDescent="0.2">
      <c r="A218" s="14" t="s">
        <v>76</v>
      </c>
      <c r="B218" s="15" t="s">
        <v>42</v>
      </c>
      <c r="C218" s="46">
        <v>15</v>
      </c>
      <c r="D218" s="15" t="s">
        <v>19</v>
      </c>
      <c r="E218" s="16">
        <v>4</v>
      </c>
      <c r="F218" s="30">
        <v>1960</v>
      </c>
      <c r="G218" s="30">
        <v>5604</v>
      </c>
      <c r="H218" s="31">
        <v>0.44</v>
      </c>
      <c r="I218" s="19">
        <f t="shared" si="15"/>
        <v>0.11078166528</v>
      </c>
      <c r="J218" s="20">
        <v>18</v>
      </c>
      <c r="K218" s="21">
        <v>0.4</v>
      </c>
      <c r="L218" s="20">
        <v>-21</v>
      </c>
      <c r="M218" s="22">
        <f t="shared" si="16"/>
        <v>4.9993777151999999E-2</v>
      </c>
      <c r="N218" s="20">
        <v>177</v>
      </c>
      <c r="O218" s="22">
        <f t="shared" si="17"/>
        <v>212.37356534169601</v>
      </c>
      <c r="P218" s="23">
        <v>1598.3</v>
      </c>
      <c r="Q218" s="24">
        <f t="shared" si="18"/>
        <v>0.13287465766232623</v>
      </c>
      <c r="R218" s="25">
        <f t="shared" si="19"/>
        <v>2.1602424729599998</v>
      </c>
    </row>
    <row r="219" spans="1:18" s="26" customFormat="1" ht="11.25" customHeight="1" x14ac:dyDescent="0.2">
      <c r="A219" s="14" t="s">
        <v>76</v>
      </c>
      <c r="B219" s="15" t="s">
        <v>42</v>
      </c>
      <c r="C219" s="46">
        <v>16</v>
      </c>
      <c r="D219" s="15" t="s">
        <v>19</v>
      </c>
      <c r="E219" s="16">
        <v>4</v>
      </c>
      <c r="F219" s="30">
        <v>1956</v>
      </c>
      <c r="G219" s="30">
        <v>10293</v>
      </c>
      <c r="H219" s="31">
        <v>0.33</v>
      </c>
      <c r="I219" s="19">
        <f t="shared" si="15"/>
        <v>0.15260648832000001</v>
      </c>
      <c r="J219" s="20">
        <v>18</v>
      </c>
      <c r="K219" s="21">
        <v>0.4</v>
      </c>
      <c r="L219" s="20">
        <v>-21</v>
      </c>
      <c r="M219" s="22">
        <f t="shared" si="16"/>
        <v>6.8868569088000015E-2</v>
      </c>
      <c r="N219" s="20">
        <v>177</v>
      </c>
      <c r="O219" s="22">
        <f t="shared" si="17"/>
        <v>292.55368148582409</v>
      </c>
      <c r="P219" s="23">
        <v>2579.9</v>
      </c>
      <c r="Q219" s="24">
        <f t="shared" si="18"/>
        <v>0.11339729504470099</v>
      </c>
      <c r="R219" s="25">
        <f t="shared" si="19"/>
        <v>2.9758265222400002</v>
      </c>
    </row>
    <row r="220" spans="1:18" s="26" customFormat="1" ht="11.25" customHeight="1" x14ac:dyDescent="0.2">
      <c r="A220" s="14" t="s">
        <v>76</v>
      </c>
      <c r="B220" s="15" t="s">
        <v>42</v>
      </c>
      <c r="C220" s="47">
        <v>17</v>
      </c>
      <c r="D220" s="35" t="s">
        <v>19</v>
      </c>
      <c r="E220" s="34">
        <v>4</v>
      </c>
      <c r="F220" s="36">
        <v>1961</v>
      </c>
      <c r="G220" s="36">
        <v>5831</v>
      </c>
      <c r="H220" s="37">
        <v>0.44</v>
      </c>
      <c r="I220" s="38">
        <f t="shared" si="15"/>
        <v>0.11526907391999999</v>
      </c>
      <c r="J220" s="39">
        <v>18</v>
      </c>
      <c r="K220" s="40">
        <v>0.4</v>
      </c>
      <c r="L220" s="39">
        <v>-21</v>
      </c>
      <c r="M220" s="41">
        <f t="shared" si="16"/>
        <v>5.2018864128000004E-2</v>
      </c>
      <c r="N220" s="39">
        <v>177</v>
      </c>
      <c r="O220" s="41">
        <f t="shared" si="17"/>
        <v>220.97613481574402</v>
      </c>
      <c r="P220" s="42">
        <v>1425.2</v>
      </c>
      <c r="Q220" s="43">
        <f t="shared" si="18"/>
        <v>0.15504921050781925</v>
      </c>
      <c r="R220" s="25">
        <f t="shared" si="19"/>
        <v>2.24774694144</v>
      </c>
    </row>
    <row r="221" spans="1:18" s="26" customFormat="1" ht="11.25" customHeight="1" x14ac:dyDescent="0.2">
      <c r="A221" s="14" t="s">
        <v>76</v>
      </c>
      <c r="B221" s="35" t="s">
        <v>42</v>
      </c>
      <c r="C221" s="47">
        <v>17</v>
      </c>
      <c r="D221" s="15" t="s">
        <v>20</v>
      </c>
      <c r="E221" s="34"/>
      <c r="F221" s="36">
        <v>1961</v>
      </c>
      <c r="G221" s="36">
        <v>107</v>
      </c>
      <c r="H221" s="37">
        <v>0.44</v>
      </c>
      <c r="I221" s="19">
        <f t="shared" si="15"/>
        <v>2.1152102400000001E-3</v>
      </c>
      <c r="J221" s="39">
        <v>18</v>
      </c>
      <c r="K221" s="40">
        <v>0.4</v>
      </c>
      <c r="L221" s="39">
        <v>-21</v>
      </c>
      <c r="M221" s="22">
        <f t="shared" si="16"/>
        <v>9.5455641600000003E-4</v>
      </c>
      <c r="N221" s="39">
        <v>177</v>
      </c>
      <c r="O221" s="22">
        <f t="shared" si="17"/>
        <v>4.0549556551680004</v>
      </c>
      <c r="P221" s="42">
        <v>41.6</v>
      </c>
      <c r="Q221" s="43">
        <f t="shared" si="18"/>
        <v>9.7474895556923083E-2</v>
      </c>
      <c r="R221" s="25">
        <f t="shared" si="19"/>
        <v>4.1246599680000003E-2</v>
      </c>
    </row>
    <row r="222" spans="1:18" s="26" customFormat="1" ht="11.25" customHeight="1" x14ac:dyDescent="0.2">
      <c r="A222" s="14" t="s">
        <v>76</v>
      </c>
      <c r="B222" s="15" t="s">
        <v>42</v>
      </c>
      <c r="C222" s="46">
        <v>19</v>
      </c>
      <c r="D222" s="15" t="s">
        <v>20</v>
      </c>
      <c r="E222" s="16">
        <v>2</v>
      </c>
      <c r="F222" s="27">
        <v>1960</v>
      </c>
      <c r="G222" s="27">
        <v>2608</v>
      </c>
      <c r="H222" s="28">
        <v>0.51500000000000001</v>
      </c>
      <c r="I222" s="19">
        <f t="shared" si="15"/>
        <v>6.0343695359999991E-2</v>
      </c>
      <c r="J222" s="20">
        <v>18</v>
      </c>
      <c r="K222" s="21">
        <v>0.4</v>
      </c>
      <c r="L222" s="20">
        <v>-21</v>
      </c>
      <c r="M222" s="22">
        <f t="shared" si="16"/>
        <v>2.7232026624E-2</v>
      </c>
      <c r="N222" s="20">
        <v>177</v>
      </c>
      <c r="O222" s="22">
        <f t="shared" si="17"/>
        <v>115.681649098752</v>
      </c>
      <c r="P222" s="23">
        <v>730</v>
      </c>
      <c r="Q222" s="24">
        <f t="shared" si="18"/>
        <v>0.15846801246404385</v>
      </c>
      <c r="R222" s="25">
        <f t="shared" si="19"/>
        <v>1.1767020595199997</v>
      </c>
    </row>
    <row r="223" spans="1:18" s="26" customFormat="1" ht="11.25" customHeight="1" x14ac:dyDescent="0.2">
      <c r="A223" s="14" t="s">
        <v>76</v>
      </c>
      <c r="B223" s="15" t="s">
        <v>41</v>
      </c>
      <c r="C223" s="46">
        <v>19</v>
      </c>
      <c r="D223" s="15" t="s">
        <v>19</v>
      </c>
      <c r="E223" s="16">
        <v>4</v>
      </c>
      <c r="F223" s="30">
        <v>1992</v>
      </c>
      <c r="G223" s="30">
        <v>8206</v>
      </c>
      <c r="H223" s="31">
        <v>0.36</v>
      </c>
      <c r="I223" s="19">
        <f t="shared" si="15"/>
        <v>0.13272450047999998</v>
      </c>
      <c r="J223" s="20">
        <v>18</v>
      </c>
      <c r="K223" s="21">
        <v>0.4</v>
      </c>
      <c r="L223" s="20">
        <v>-21</v>
      </c>
      <c r="M223" s="22">
        <f t="shared" si="16"/>
        <v>5.9896184831999995E-2</v>
      </c>
      <c r="N223" s="20">
        <v>177</v>
      </c>
      <c r="O223" s="22">
        <f t="shared" si="17"/>
        <v>254.43899316633599</v>
      </c>
      <c r="P223" s="23">
        <v>1721.62</v>
      </c>
      <c r="Q223" s="24">
        <f t="shared" si="18"/>
        <v>0.14779044920849899</v>
      </c>
      <c r="R223" s="25">
        <f t="shared" si="19"/>
        <v>2.5881277593599994</v>
      </c>
    </row>
    <row r="224" spans="1:18" s="26" customFormat="1" ht="11.25" customHeight="1" x14ac:dyDescent="0.2">
      <c r="A224" s="14" t="s">
        <v>76</v>
      </c>
      <c r="B224" s="15" t="s">
        <v>41</v>
      </c>
      <c r="C224" s="46">
        <v>21</v>
      </c>
      <c r="D224" s="15" t="s">
        <v>19</v>
      </c>
      <c r="E224" s="16">
        <v>4</v>
      </c>
      <c r="F224" s="30">
        <v>1961</v>
      </c>
      <c r="G224" s="30">
        <v>5827</v>
      </c>
      <c r="H224" s="31">
        <v>0.43</v>
      </c>
      <c r="I224" s="19">
        <f t="shared" si="15"/>
        <v>0.11257204608</v>
      </c>
      <c r="J224" s="20">
        <v>18</v>
      </c>
      <c r="K224" s="21">
        <v>0.4</v>
      </c>
      <c r="L224" s="20">
        <v>-21</v>
      </c>
      <c r="M224" s="22">
        <f t="shared" si="16"/>
        <v>5.0801743872000003E-2</v>
      </c>
      <c r="N224" s="20">
        <v>177</v>
      </c>
      <c r="O224" s="22">
        <f t="shared" si="17"/>
        <v>215.805807968256</v>
      </c>
      <c r="P224" s="23">
        <v>1460.6</v>
      </c>
      <c r="Q224" s="24">
        <f t="shared" si="18"/>
        <v>0.14775147745327674</v>
      </c>
      <c r="R224" s="25">
        <f t="shared" si="19"/>
        <v>2.1951548985600002</v>
      </c>
    </row>
    <row r="225" spans="1:18" s="26" customFormat="1" ht="11.25" customHeight="1" x14ac:dyDescent="0.2">
      <c r="A225" s="14" t="s">
        <v>76</v>
      </c>
      <c r="B225" s="15" t="s">
        <v>41</v>
      </c>
      <c r="C225" s="46">
        <v>23</v>
      </c>
      <c r="D225" s="15" t="s">
        <v>19</v>
      </c>
      <c r="E225" s="16">
        <v>2</v>
      </c>
      <c r="F225" s="30">
        <v>1961</v>
      </c>
      <c r="G225" s="30">
        <v>2990</v>
      </c>
      <c r="H225" s="31">
        <v>0.5</v>
      </c>
      <c r="I225" s="19">
        <f t="shared" si="15"/>
        <v>6.7167359999999982E-2</v>
      </c>
      <c r="J225" s="20">
        <v>18</v>
      </c>
      <c r="K225" s="21">
        <v>0.4</v>
      </c>
      <c r="L225" s="20">
        <v>-21</v>
      </c>
      <c r="M225" s="22">
        <f t="shared" si="16"/>
        <v>3.0311423999999993E-2</v>
      </c>
      <c r="N225" s="20">
        <v>177</v>
      </c>
      <c r="O225" s="22">
        <f t="shared" si="17"/>
        <v>128.76292915199997</v>
      </c>
      <c r="P225" s="23">
        <v>613.70000000000005</v>
      </c>
      <c r="Q225" s="24">
        <f t="shared" si="18"/>
        <v>0.20981412604204003</v>
      </c>
      <c r="R225" s="25">
        <f t="shared" si="19"/>
        <v>1.3097635199999997</v>
      </c>
    </row>
    <row r="226" spans="1:18" s="26" customFormat="1" ht="11.25" customHeight="1" x14ac:dyDescent="0.2">
      <c r="A226" s="14" t="s">
        <v>76</v>
      </c>
      <c r="B226" s="15" t="s">
        <v>41</v>
      </c>
      <c r="C226" s="46">
        <v>25</v>
      </c>
      <c r="D226" s="15" t="s">
        <v>19</v>
      </c>
      <c r="E226" s="16">
        <v>2</v>
      </c>
      <c r="F226" s="30">
        <v>1957</v>
      </c>
      <c r="G226" s="30">
        <v>1615</v>
      </c>
      <c r="H226" s="31">
        <v>0.56000000000000005</v>
      </c>
      <c r="I226" s="19">
        <f t="shared" si="15"/>
        <v>4.0632883199999997E-2</v>
      </c>
      <c r="J226" s="20">
        <v>18</v>
      </c>
      <c r="K226" s="21">
        <v>0.4</v>
      </c>
      <c r="L226" s="20">
        <v>-21</v>
      </c>
      <c r="M226" s="22">
        <f t="shared" si="16"/>
        <v>1.8336890880000001E-2</v>
      </c>
      <c r="N226" s="20">
        <v>177</v>
      </c>
      <c r="O226" s="22">
        <f t="shared" si="17"/>
        <v>77.895112458240007</v>
      </c>
      <c r="P226" s="23">
        <v>428.3</v>
      </c>
      <c r="Q226" s="24">
        <f t="shared" si="18"/>
        <v>0.18187044701900537</v>
      </c>
      <c r="R226" s="25">
        <f t="shared" si="19"/>
        <v>0.79234122239999993</v>
      </c>
    </row>
    <row r="227" spans="1:18" s="26" customFormat="1" ht="11.25" customHeight="1" x14ac:dyDescent="0.2">
      <c r="A227" s="14" t="s">
        <v>76</v>
      </c>
      <c r="B227" s="15" t="s">
        <v>41</v>
      </c>
      <c r="C227" s="46">
        <v>26</v>
      </c>
      <c r="D227" s="15" t="s">
        <v>19</v>
      </c>
      <c r="E227" s="16">
        <v>1</v>
      </c>
      <c r="F227" s="30">
        <v>1953</v>
      </c>
      <c r="G227" s="30">
        <v>383</v>
      </c>
      <c r="H227" s="31">
        <v>0.61</v>
      </c>
      <c r="I227" s="19">
        <f t="shared" si="15"/>
        <v>1.0496528639999999E-2</v>
      </c>
      <c r="J227" s="20">
        <v>18</v>
      </c>
      <c r="K227" s="21">
        <v>0.4</v>
      </c>
      <c r="L227" s="20">
        <v>-21</v>
      </c>
      <c r="M227" s="22">
        <f t="shared" si="16"/>
        <v>4.7368949760000006E-3</v>
      </c>
      <c r="N227" s="20">
        <v>177</v>
      </c>
      <c r="O227" s="22">
        <f t="shared" si="17"/>
        <v>20.122329858048001</v>
      </c>
      <c r="P227" s="23">
        <v>72.3</v>
      </c>
      <c r="Q227" s="24">
        <f t="shared" si="18"/>
        <v>0.27831714879734443</v>
      </c>
      <c r="R227" s="25">
        <f t="shared" si="19"/>
        <v>0.20468230847999999</v>
      </c>
    </row>
    <row r="228" spans="1:18" s="26" customFormat="1" ht="11.25" customHeight="1" x14ac:dyDescent="0.2">
      <c r="A228" s="14" t="s">
        <v>76</v>
      </c>
      <c r="B228" s="15" t="s">
        <v>41</v>
      </c>
      <c r="C228" s="46">
        <v>35</v>
      </c>
      <c r="D228" s="15" t="s">
        <v>19</v>
      </c>
      <c r="E228" s="16">
        <v>1</v>
      </c>
      <c r="F228" s="30">
        <v>1955</v>
      </c>
      <c r="G228" s="30">
        <v>362</v>
      </c>
      <c r="H228" s="31">
        <v>0.61</v>
      </c>
      <c r="I228" s="19">
        <f t="shared" si="15"/>
        <v>9.9210009599999989E-3</v>
      </c>
      <c r="J228" s="20">
        <v>18</v>
      </c>
      <c r="K228" s="21">
        <v>0.4</v>
      </c>
      <c r="L228" s="20">
        <v>-21</v>
      </c>
      <c r="M228" s="22">
        <f t="shared" si="16"/>
        <v>4.4771696639999995E-3</v>
      </c>
      <c r="N228" s="20">
        <v>177</v>
      </c>
      <c r="O228" s="22">
        <f t="shared" si="17"/>
        <v>19.019016732671997</v>
      </c>
      <c r="P228" s="23">
        <v>123.6</v>
      </c>
      <c r="Q228" s="24">
        <f t="shared" si="18"/>
        <v>0.15387553990834948</v>
      </c>
      <c r="R228" s="25">
        <f t="shared" si="19"/>
        <v>0.19345951871999997</v>
      </c>
    </row>
    <row r="229" spans="1:18" s="26" customFormat="1" ht="11.25" customHeight="1" x14ac:dyDescent="0.2">
      <c r="A229" s="14" t="s">
        <v>76</v>
      </c>
      <c r="B229" s="15" t="s">
        <v>41</v>
      </c>
      <c r="C229" s="46">
        <v>37</v>
      </c>
      <c r="D229" s="15" t="s">
        <v>19</v>
      </c>
      <c r="E229" s="16">
        <v>1</v>
      </c>
      <c r="F229" s="30">
        <v>1954</v>
      </c>
      <c r="G229" s="30">
        <v>348</v>
      </c>
      <c r="H229" s="31">
        <v>0.61</v>
      </c>
      <c r="I229" s="19">
        <f t="shared" si="15"/>
        <v>9.5373158399999994E-3</v>
      </c>
      <c r="J229" s="20">
        <v>18</v>
      </c>
      <c r="K229" s="21">
        <v>0.4</v>
      </c>
      <c r="L229" s="20">
        <v>-21</v>
      </c>
      <c r="M229" s="22">
        <f t="shared" si="16"/>
        <v>4.304019456E-3</v>
      </c>
      <c r="N229" s="20">
        <v>177</v>
      </c>
      <c r="O229" s="22">
        <f t="shared" si="17"/>
        <v>18.283474649087999</v>
      </c>
      <c r="P229" s="23">
        <v>138</v>
      </c>
      <c r="Q229" s="24">
        <f t="shared" si="18"/>
        <v>0.13248894673252173</v>
      </c>
      <c r="R229" s="25">
        <f t="shared" si="19"/>
        <v>0.18597765887999998</v>
      </c>
    </row>
    <row r="230" spans="1:18" s="26" customFormat="1" ht="11.25" customHeight="1" x14ac:dyDescent="0.2">
      <c r="A230" s="14" t="s">
        <v>76</v>
      </c>
      <c r="B230" s="15" t="s">
        <v>21</v>
      </c>
      <c r="C230" s="46">
        <v>1</v>
      </c>
      <c r="D230" s="15" t="s">
        <v>19</v>
      </c>
      <c r="E230" s="16">
        <v>2</v>
      </c>
      <c r="F230" s="30">
        <v>1956</v>
      </c>
      <c r="G230" s="30">
        <v>1737</v>
      </c>
      <c r="H230" s="31">
        <v>0.46</v>
      </c>
      <c r="I230" s="19">
        <f t="shared" si="15"/>
        <v>3.5898370559999997E-2</v>
      </c>
      <c r="J230" s="20">
        <v>18</v>
      </c>
      <c r="K230" s="21">
        <v>0.4</v>
      </c>
      <c r="L230" s="20">
        <v>-21</v>
      </c>
      <c r="M230" s="22">
        <f t="shared" si="16"/>
        <v>1.6200290303999998E-2</v>
      </c>
      <c r="N230" s="20">
        <v>177</v>
      </c>
      <c r="O230" s="22">
        <f t="shared" si="17"/>
        <v>68.81883321139199</v>
      </c>
      <c r="P230" s="23">
        <v>415.5</v>
      </c>
      <c r="Q230" s="24">
        <f t="shared" si="18"/>
        <v>0.16562896079757397</v>
      </c>
      <c r="R230" s="25">
        <f t="shared" si="19"/>
        <v>0.70001822591999996</v>
      </c>
    </row>
    <row r="231" spans="1:18" s="26" customFormat="1" ht="11.25" customHeight="1" x14ac:dyDescent="0.2">
      <c r="A231" s="14" t="s">
        <v>76</v>
      </c>
      <c r="B231" s="15" t="s">
        <v>21</v>
      </c>
      <c r="C231" s="46">
        <v>2</v>
      </c>
      <c r="D231" s="15" t="s">
        <v>19</v>
      </c>
      <c r="E231" s="16">
        <v>2</v>
      </c>
      <c r="F231" s="30">
        <v>1956</v>
      </c>
      <c r="G231" s="30">
        <v>2029</v>
      </c>
      <c r="H231" s="31">
        <v>0.45</v>
      </c>
      <c r="I231" s="19">
        <f t="shared" si="15"/>
        <v>4.1021510400000002E-2</v>
      </c>
      <c r="J231" s="20">
        <v>18</v>
      </c>
      <c r="K231" s="21">
        <v>0.4</v>
      </c>
      <c r="L231" s="20">
        <v>-21</v>
      </c>
      <c r="M231" s="22">
        <f t="shared" si="16"/>
        <v>1.8512271360000002E-2</v>
      </c>
      <c r="N231" s="20">
        <v>177</v>
      </c>
      <c r="O231" s="22">
        <f t="shared" si="17"/>
        <v>78.640128737280008</v>
      </c>
      <c r="P231" s="23">
        <v>525.79999999999995</v>
      </c>
      <c r="Q231" s="24">
        <f t="shared" si="18"/>
        <v>0.14956281616066949</v>
      </c>
      <c r="R231" s="25">
        <f t="shared" si="19"/>
        <v>0.7999194528000001</v>
      </c>
    </row>
    <row r="232" spans="1:18" s="26" customFormat="1" ht="11.25" customHeight="1" x14ac:dyDescent="0.2">
      <c r="A232" s="14" t="s">
        <v>76</v>
      </c>
      <c r="B232" s="15" t="s">
        <v>21</v>
      </c>
      <c r="C232" s="46">
        <v>3</v>
      </c>
      <c r="D232" s="15" t="s">
        <v>19</v>
      </c>
      <c r="E232" s="16">
        <v>2</v>
      </c>
      <c r="F232" s="30">
        <v>1956</v>
      </c>
      <c r="G232" s="30">
        <v>2061</v>
      </c>
      <c r="H232" s="31">
        <v>0.45</v>
      </c>
      <c r="I232" s="19">
        <f t="shared" si="15"/>
        <v>4.1668473599999999E-2</v>
      </c>
      <c r="J232" s="20">
        <v>18</v>
      </c>
      <c r="K232" s="21">
        <v>0.4</v>
      </c>
      <c r="L232" s="20">
        <v>-21</v>
      </c>
      <c r="M232" s="22">
        <f t="shared" si="16"/>
        <v>1.8804234240000002E-2</v>
      </c>
      <c r="N232" s="20">
        <v>177</v>
      </c>
      <c r="O232" s="22">
        <f t="shared" si="17"/>
        <v>79.880387051520003</v>
      </c>
      <c r="P232" s="23">
        <v>532</v>
      </c>
      <c r="Q232" s="24">
        <f t="shared" si="18"/>
        <v>0.15015110348030075</v>
      </c>
      <c r="R232" s="25">
        <f t="shared" si="19"/>
        <v>0.81253523519999993</v>
      </c>
    </row>
    <row r="233" spans="1:18" s="26" customFormat="1" ht="11.25" customHeight="1" x14ac:dyDescent="0.2">
      <c r="A233" s="14" t="s">
        <v>76</v>
      </c>
      <c r="B233" s="15" t="s">
        <v>21</v>
      </c>
      <c r="C233" s="46">
        <v>4</v>
      </c>
      <c r="D233" s="15" t="s">
        <v>19</v>
      </c>
      <c r="E233" s="16">
        <v>2</v>
      </c>
      <c r="F233" s="30">
        <v>1956</v>
      </c>
      <c r="G233" s="30">
        <v>1537</v>
      </c>
      <c r="H233" s="31">
        <v>0.47</v>
      </c>
      <c r="I233" s="19">
        <f t="shared" si="15"/>
        <v>3.2455537919999992E-2</v>
      </c>
      <c r="J233" s="20">
        <v>18</v>
      </c>
      <c r="K233" s="21">
        <v>0.4</v>
      </c>
      <c r="L233" s="20">
        <v>-21</v>
      </c>
      <c r="M233" s="22">
        <f t="shared" si="16"/>
        <v>1.4646601727999999E-2</v>
      </c>
      <c r="N233" s="20">
        <v>177</v>
      </c>
      <c r="O233" s="22">
        <f t="shared" si="17"/>
        <v>62.218764140543989</v>
      </c>
      <c r="P233" s="23">
        <v>363.3</v>
      </c>
      <c r="Q233" s="24">
        <f t="shared" si="18"/>
        <v>0.17126001690213044</v>
      </c>
      <c r="R233" s="25">
        <f t="shared" si="19"/>
        <v>0.63288298943999988</v>
      </c>
    </row>
    <row r="234" spans="1:18" s="26" customFormat="1" ht="11.25" customHeight="1" x14ac:dyDescent="0.2">
      <c r="A234" s="14" t="s">
        <v>76</v>
      </c>
      <c r="B234" s="15" t="s">
        <v>21</v>
      </c>
      <c r="C234" s="46">
        <v>5</v>
      </c>
      <c r="D234" s="15" t="s">
        <v>19</v>
      </c>
      <c r="E234" s="16">
        <v>2</v>
      </c>
      <c r="F234" s="30">
        <v>1956</v>
      </c>
      <c r="G234" s="30">
        <v>1476</v>
      </c>
      <c r="H234" s="31">
        <v>0.47</v>
      </c>
      <c r="I234" s="19">
        <f t="shared" si="15"/>
        <v>3.1167452159999994E-2</v>
      </c>
      <c r="J234" s="20">
        <v>18</v>
      </c>
      <c r="K234" s="21">
        <v>0.4</v>
      </c>
      <c r="L234" s="20">
        <v>-21</v>
      </c>
      <c r="M234" s="22">
        <f t="shared" si="16"/>
        <v>1.4065311743999999E-2</v>
      </c>
      <c r="N234" s="20">
        <v>177</v>
      </c>
      <c r="O234" s="22">
        <f t="shared" si="17"/>
        <v>59.749444288512002</v>
      </c>
      <c r="P234" s="23">
        <v>373.7</v>
      </c>
      <c r="Q234" s="24">
        <f t="shared" si="18"/>
        <v>0.15988612333024352</v>
      </c>
      <c r="R234" s="25">
        <f t="shared" si="19"/>
        <v>0.60776531711999993</v>
      </c>
    </row>
    <row r="235" spans="1:18" s="26" customFormat="1" ht="11.25" customHeight="1" x14ac:dyDescent="0.2">
      <c r="A235" s="14" t="s">
        <v>76</v>
      </c>
      <c r="B235" s="15" t="s">
        <v>21</v>
      </c>
      <c r="C235" s="46">
        <v>6</v>
      </c>
      <c r="D235" s="15" t="s">
        <v>19</v>
      </c>
      <c r="E235" s="16">
        <v>2</v>
      </c>
      <c r="F235" s="30">
        <v>1958</v>
      </c>
      <c r="G235" s="30">
        <v>1550</v>
      </c>
      <c r="H235" s="31">
        <v>0.47</v>
      </c>
      <c r="I235" s="19">
        <f t="shared" si="15"/>
        <v>3.2730047999999998E-2</v>
      </c>
      <c r="J235" s="20">
        <v>18</v>
      </c>
      <c r="K235" s="21">
        <v>0.4</v>
      </c>
      <c r="L235" s="20">
        <v>-21</v>
      </c>
      <c r="M235" s="22">
        <f t="shared" si="16"/>
        <v>1.4770483199999998E-2</v>
      </c>
      <c r="N235" s="20">
        <v>177</v>
      </c>
      <c r="O235" s="22">
        <f t="shared" si="17"/>
        <v>62.745012633599998</v>
      </c>
      <c r="P235" s="23">
        <v>380.8</v>
      </c>
      <c r="Q235" s="24">
        <f t="shared" si="18"/>
        <v>0.16477156678991595</v>
      </c>
      <c r="R235" s="25">
        <f t="shared" si="19"/>
        <v>0.63823593599999995</v>
      </c>
    </row>
    <row r="236" spans="1:18" s="26" customFormat="1" ht="11.25" customHeight="1" x14ac:dyDescent="0.2">
      <c r="A236" s="14" t="s">
        <v>76</v>
      </c>
      <c r="B236" s="15" t="s">
        <v>21</v>
      </c>
      <c r="C236" s="46">
        <v>7</v>
      </c>
      <c r="D236" s="15" t="s">
        <v>19</v>
      </c>
      <c r="E236" s="16">
        <v>2</v>
      </c>
      <c r="F236" s="30">
        <v>1958</v>
      </c>
      <c r="G236" s="30">
        <v>1570</v>
      </c>
      <c r="H236" s="31">
        <v>0.47</v>
      </c>
      <c r="I236" s="19">
        <f t="shared" si="15"/>
        <v>3.3152371199999996E-2</v>
      </c>
      <c r="J236" s="20">
        <v>18</v>
      </c>
      <c r="K236" s="21">
        <v>0.4</v>
      </c>
      <c r="L236" s="20">
        <v>-21</v>
      </c>
      <c r="M236" s="22">
        <f t="shared" si="16"/>
        <v>1.496107008E-2</v>
      </c>
      <c r="N236" s="20">
        <v>177</v>
      </c>
      <c r="O236" s="22">
        <f t="shared" si="17"/>
        <v>63.554625699839995</v>
      </c>
      <c r="P236" s="23">
        <v>400.1</v>
      </c>
      <c r="Q236" s="24">
        <f t="shared" si="18"/>
        <v>0.15884685253646585</v>
      </c>
      <c r="R236" s="25">
        <f t="shared" si="19"/>
        <v>0.64647123839999987</v>
      </c>
    </row>
    <row r="237" spans="1:18" s="26" customFormat="1" ht="11.25" customHeight="1" x14ac:dyDescent="0.2">
      <c r="A237" s="14" t="s">
        <v>76</v>
      </c>
      <c r="B237" s="15" t="s">
        <v>21</v>
      </c>
      <c r="C237" s="46">
        <v>9</v>
      </c>
      <c r="D237" s="15" t="s">
        <v>19</v>
      </c>
      <c r="E237" s="16">
        <v>2</v>
      </c>
      <c r="F237" s="30">
        <v>1957</v>
      </c>
      <c r="G237" s="30">
        <v>1549</v>
      </c>
      <c r="H237" s="31">
        <v>0.47</v>
      </c>
      <c r="I237" s="19">
        <f t="shared" si="15"/>
        <v>3.2708931839999997E-2</v>
      </c>
      <c r="J237" s="20">
        <v>18</v>
      </c>
      <c r="K237" s="21">
        <v>0.4</v>
      </c>
      <c r="L237" s="20">
        <v>-21</v>
      </c>
      <c r="M237" s="22">
        <f t="shared" si="16"/>
        <v>1.4760953855999999E-2</v>
      </c>
      <c r="N237" s="20">
        <v>177</v>
      </c>
      <c r="O237" s="22">
        <f t="shared" si="17"/>
        <v>62.704531980287989</v>
      </c>
      <c r="P237" s="23">
        <v>374.7</v>
      </c>
      <c r="Q237" s="24">
        <f t="shared" si="18"/>
        <v>0.1673459620504083</v>
      </c>
      <c r="R237" s="25">
        <f t="shared" si="19"/>
        <v>0.63782417087999999</v>
      </c>
    </row>
    <row r="238" spans="1:18" s="26" customFormat="1" ht="11.25" customHeight="1" x14ac:dyDescent="0.2">
      <c r="A238" s="14" t="s">
        <v>76</v>
      </c>
      <c r="B238" s="15" t="s">
        <v>43</v>
      </c>
      <c r="C238" s="46">
        <v>1</v>
      </c>
      <c r="D238" s="15" t="s">
        <v>19</v>
      </c>
      <c r="E238" s="16">
        <v>2</v>
      </c>
      <c r="F238" s="30">
        <v>1954</v>
      </c>
      <c r="G238" s="30">
        <v>3661</v>
      </c>
      <c r="H238" s="31">
        <v>0.42</v>
      </c>
      <c r="I238" s="19">
        <f t="shared" si="15"/>
        <v>6.9082191360000003E-2</v>
      </c>
      <c r="J238" s="20">
        <v>18</v>
      </c>
      <c r="K238" s="21">
        <v>0.4</v>
      </c>
      <c r="L238" s="20">
        <v>-21</v>
      </c>
      <c r="M238" s="22">
        <f t="shared" si="16"/>
        <v>3.1175553024000005E-2</v>
      </c>
      <c r="N238" s="20">
        <v>177</v>
      </c>
      <c r="O238" s="22">
        <f t="shared" si="17"/>
        <v>132.43374924595201</v>
      </c>
      <c r="P238" s="23">
        <v>828.5</v>
      </c>
      <c r="Q238" s="24">
        <f t="shared" si="18"/>
        <v>0.15984761526367172</v>
      </c>
      <c r="R238" s="25">
        <f t="shared" si="19"/>
        <v>1.3471027315200002</v>
      </c>
    </row>
    <row r="239" spans="1:18" s="26" customFormat="1" ht="11.25" customHeight="1" x14ac:dyDescent="0.2">
      <c r="A239" s="14" t="s">
        <v>76</v>
      </c>
      <c r="B239" s="15" t="s">
        <v>43</v>
      </c>
      <c r="C239" s="46">
        <v>5</v>
      </c>
      <c r="D239" s="15" t="s">
        <v>19</v>
      </c>
      <c r="E239" s="16">
        <v>2</v>
      </c>
      <c r="F239" s="30">
        <v>1950</v>
      </c>
      <c r="G239" s="30">
        <v>3821</v>
      </c>
      <c r="H239" s="31">
        <v>0.41</v>
      </c>
      <c r="I239" s="19">
        <f t="shared" si="15"/>
        <v>7.0384654079999998E-2</v>
      </c>
      <c r="J239" s="20">
        <v>18</v>
      </c>
      <c r="K239" s="21">
        <v>0.4</v>
      </c>
      <c r="L239" s="20">
        <v>-21</v>
      </c>
      <c r="M239" s="22">
        <f t="shared" si="16"/>
        <v>3.1763331072000002E-2</v>
      </c>
      <c r="N239" s="20">
        <v>177</v>
      </c>
      <c r="O239" s="22">
        <f t="shared" si="17"/>
        <v>134.93063039385601</v>
      </c>
      <c r="P239" s="23">
        <v>837.8</v>
      </c>
      <c r="Q239" s="24">
        <f t="shared" si="18"/>
        <v>0.16105350966084508</v>
      </c>
      <c r="R239" s="25">
        <f t="shared" si="19"/>
        <v>1.3725007545599999</v>
      </c>
    </row>
    <row r="240" spans="1:18" s="26" customFormat="1" ht="11.25" customHeight="1" x14ac:dyDescent="0.2">
      <c r="A240" s="14" t="s">
        <v>76</v>
      </c>
      <c r="B240" s="15" t="s">
        <v>43</v>
      </c>
      <c r="C240" s="46">
        <v>6</v>
      </c>
      <c r="D240" s="15" t="s">
        <v>20</v>
      </c>
      <c r="E240" s="16">
        <v>4</v>
      </c>
      <c r="F240" s="30">
        <v>1985</v>
      </c>
      <c r="G240" s="30">
        <v>19300</v>
      </c>
      <c r="H240" s="31">
        <v>0.33</v>
      </c>
      <c r="I240" s="19">
        <f t="shared" si="15"/>
        <v>0.28614643199999995</v>
      </c>
      <c r="J240" s="20">
        <v>18</v>
      </c>
      <c r="K240" s="21">
        <v>0.4</v>
      </c>
      <c r="L240" s="20">
        <v>-21</v>
      </c>
      <c r="M240" s="22">
        <f t="shared" si="16"/>
        <v>0.12913274879999997</v>
      </c>
      <c r="N240" s="20">
        <v>177</v>
      </c>
      <c r="O240" s="22">
        <f t="shared" si="17"/>
        <v>548.55591690239987</v>
      </c>
      <c r="P240" s="23">
        <v>4356.7</v>
      </c>
      <c r="Q240" s="24">
        <f t="shared" si="18"/>
        <v>0.12591087678802762</v>
      </c>
      <c r="R240" s="25">
        <f t="shared" si="19"/>
        <v>5.5798554239999989</v>
      </c>
    </row>
    <row r="241" spans="1:18" s="26" customFormat="1" ht="11.25" customHeight="1" x14ac:dyDescent="0.2">
      <c r="A241" s="14" t="s">
        <v>76</v>
      </c>
      <c r="B241" s="15" t="s">
        <v>43</v>
      </c>
      <c r="C241" s="46">
        <v>9</v>
      </c>
      <c r="D241" s="15" t="s">
        <v>19</v>
      </c>
      <c r="E241" s="16">
        <v>2</v>
      </c>
      <c r="F241" s="30">
        <v>1950</v>
      </c>
      <c r="G241" s="30">
        <v>3767</v>
      </c>
      <c r="H241" s="31">
        <v>0.41</v>
      </c>
      <c r="I241" s="19">
        <f t="shared" si="15"/>
        <v>6.9389948160000006E-2</v>
      </c>
      <c r="J241" s="20">
        <v>18</v>
      </c>
      <c r="K241" s="21">
        <v>0.4</v>
      </c>
      <c r="L241" s="20">
        <v>-21</v>
      </c>
      <c r="M241" s="22">
        <f t="shared" si="16"/>
        <v>3.1314438144000006E-2</v>
      </c>
      <c r="N241" s="20">
        <v>177</v>
      </c>
      <c r="O241" s="22">
        <f t="shared" si="17"/>
        <v>133.02373323571203</v>
      </c>
      <c r="P241" s="23">
        <v>818.7</v>
      </c>
      <c r="Q241" s="24">
        <f t="shared" si="18"/>
        <v>0.16248165779371201</v>
      </c>
      <c r="R241" s="25">
        <f t="shared" si="19"/>
        <v>1.3531039891200001</v>
      </c>
    </row>
    <row r="242" spans="1:18" s="26" customFormat="1" ht="11.25" customHeight="1" x14ac:dyDescent="0.2">
      <c r="A242" s="14" t="s">
        <v>76</v>
      </c>
      <c r="B242" s="15" t="s">
        <v>43</v>
      </c>
      <c r="C242" s="46">
        <v>10</v>
      </c>
      <c r="D242" s="15" t="s">
        <v>19</v>
      </c>
      <c r="E242" s="16">
        <v>1</v>
      </c>
      <c r="F242" s="30">
        <v>1954</v>
      </c>
      <c r="G242" s="30">
        <v>435</v>
      </c>
      <c r="H242" s="31">
        <v>0.59</v>
      </c>
      <c r="I242" s="19">
        <f t="shared" si="15"/>
        <v>1.15307712E-2</v>
      </c>
      <c r="J242" s="20">
        <v>18</v>
      </c>
      <c r="K242" s="21">
        <v>0.4</v>
      </c>
      <c r="L242" s="20">
        <v>-21</v>
      </c>
      <c r="M242" s="22">
        <f t="shared" si="16"/>
        <v>5.2036300799999996E-3</v>
      </c>
      <c r="N242" s="20">
        <v>177</v>
      </c>
      <c r="O242" s="22">
        <f t="shared" si="17"/>
        <v>22.105020579839998</v>
      </c>
      <c r="P242" s="23">
        <v>143.80000000000001</v>
      </c>
      <c r="Q242" s="24">
        <f t="shared" si="18"/>
        <v>0.15372058817691236</v>
      </c>
      <c r="R242" s="25">
        <f t="shared" si="19"/>
        <v>0.22485003839999998</v>
      </c>
    </row>
    <row r="243" spans="1:18" s="26" customFormat="1" ht="11.25" customHeight="1" x14ac:dyDescent="0.2">
      <c r="A243" s="14" t="s">
        <v>76</v>
      </c>
      <c r="B243" s="15" t="s">
        <v>43</v>
      </c>
      <c r="C243" s="46">
        <v>18</v>
      </c>
      <c r="D243" s="15" t="s">
        <v>20</v>
      </c>
      <c r="E243" s="16">
        <v>2</v>
      </c>
      <c r="F243" s="27">
        <v>1954</v>
      </c>
      <c r="G243" s="27">
        <v>2452</v>
      </c>
      <c r="H243" s="28">
        <v>0.44</v>
      </c>
      <c r="I243" s="19">
        <f t="shared" si="15"/>
        <v>4.8471920640000006E-2</v>
      </c>
      <c r="J243" s="20">
        <v>18</v>
      </c>
      <c r="K243" s="21">
        <v>0.4</v>
      </c>
      <c r="L243" s="20">
        <v>-21</v>
      </c>
      <c r="M243" s="22">
        <f t="shared" si="16"/>
        <v>2.1874507776000005E-2</v>
      </c>
      <c r="N243" s="20">
        <v>177</v>
      </c>
      <c r="O243" s="22">
        <f t="shared" si="17"/>
        <v>92.922909032448032</v>
      </c>
      <c r="P243" s="23">
        <v>739.4</v>
      </c>
      <c r="Q243" s="24">
        <f t="shared" si="18"/>
        <v>0.1256733960406384</v>
      </c>
      <c r="R243" s="25">
        <f t="shared" si="19"/>
        <v>0.94520245248000012</v>
      </c>
    </row>
    <row r="244" spans="1:18" s="26" customFormat="1" ht="11.25" customHeight="1" x14ac:dyDescent="0.2">
      <c r="A244" s="14" t="s">
        <v>76</v>
      </c>
      <c r="B244" s="15" t="s">
        <v>43</v>
      </c>
      <c r="C244" s="46">
        <v>19</v>
      </c>
      <c r="D244" s="15" t="s">
        <v>20</v>
      </c>
      <c r="E244" s="16">
        <v>2</v>
      </c>
      <c r="F244" s="27">
        <v>1954</v>
      </c>
      <c r="G244" s="27">
        <v>490</v>
      </c>
      <c r="H244" s="28">
        <v>0.43</v>
      </c>
      <c r="I244" s="19">
        <f t="shared" si="15"/>
        <v>9.4663295999999984E-3</v>
      </c>
      <c r="J244" s="20">
        <v>18</v>
      </c>
      <c r="K244" s="21">
        <v>0.4</v>
      </c>
      <c r="L244" s="20">
        <v>-21</v>
      </c>
      <c r="M244" s="22">
        <f t="shared" si="16"/>
        <v>4.2719846399999995E-3</v>
      </c>
      <c r="N244" s="20">
        <v>177</v>
      </c>
      <c r="O244" s="22">
        <f t="shared" si="17"/>
        <v>18.147390750719996</v>
      </c>
      <c r="P244" s="23">
        <v>200.5</v>
      </c>
      <c r="Q244" s="24">
        <f t="shared" si="18"/>
        <v>9.0510677060947606E-2</v>
      </c>
      <c r="R244" s="25">
        <f t="shared" si="19"/>
        <v>0.18459342719999997</v>
      </c>
    </row>
    <row r="245" spans="1:18" s="26" customFormat="1" ht="11.25" customHeight="1" x14ac:dyDescent="0.2">
      <c r="A245" s="14" t="s">
        <v>76</v>
      </c>
      <c r="B245" s="15" t="s">
        <v>43</v>
      </c>
      <c r="C245" s="46">
        <v>23</v>
      </c>
      <c r="D245" s="15" t="s">
        <v>20</v>
      </c>
      <c r="E245" s="16">
        <v>1</v>
      </c>
      <c r="F245" s="27">
        <v>1954</v>
      </c>
      <c r="G245" s="27">
        <v>183</v>
      </c>
      <c r="H245" s="28">
        <v>0.68</v>
      </c>
      <c r="I245" s="19">
        <f t="shared" si="15"/>
        <v>5.5908403199999993E-3</v>
      </c>
      <c r="J245" s="20">
        <v>18</v>
      </c>
      <c r="K245" s="21">
        <v>0.4</v>
      </c>
      <c r="L245" s="20">
        <v>-21</v>
      </c>
      <c r="M245" s="22">
        <f t="shared" si="16"/>
        <v>2.5230458879999997E-3</v>
      </c>
      <c r="N245" s="20">
        <v>177</v>
      </c>
      <c r="O245" s="22">
        <f t="shared" si="17"/>
        <v>10.717898932223999</v>
      </c>
      <c r="P245" s="23">
        <v>91.7</v>
      </c>
      <c r="Q245" s="24">
        <f t="shared" si="18"/>
        <v>0.11688003197627043</v>
      </c>
      <c r="R245" s="25">
        <f t="shared" si="19"/>
        <v>0.10902138623999999</v>
      </c>
    </row>
    <row r="246" spans="1:18" s="26" customFormat="1" ht="11.25" customHeight="1" x14ac:dyDescent="0.2">
      <c r="A246" s="14" t="s">
        <v>76</v>
      </c>
      <c r="B246" s="15" t="s">
        <v>44</v>
      </c>
      <c r="C246" s="46">
        <v>3</v>
      </c>
      <c r="D246" s="15" t="s">
        <v>19</v>
      </c>
      <c r="E246" s="16">
        <v>5</v>
      </c>
      <c r="F246" s="30">
        <v>1982</v>
      </c>
      <c r="G246" s="30">
        <v>16331</v>
      </c>
      <c r="H246" s="31">
        <v>0.33</v>
      </c>
      <c r="I246" s="19">
        <f t="shared" si="15"/>
        <v>0.24212732544000001</v>
      </c>
      <c r="J246" s="20">
        <v>18</v>
      </c>
      <c r="K246" s="21">
        <v>0.4</v>
      </c>
      <c r="L246" s="20">
        <v>-21</v>
      </c>
      <c r="M246" s="22">
        <f t="shared" si="16"/>
        <v>0.109267716096</v>
      </c>
      <c r="N246" s="20">
        <v>177</v>
      </c>
      <c r="O246" s="22">
        <f t="shared" si="17"/>
        <v>464.16925797580802</v>
      </c>
      <c r="P246" s="23">
        <v>3005.8</v>
      </c>
      <c r="Q246" s="24">
        <f t="shared" si="18"/>
        <v>0.15442453189693525</v>
      </c>
      <c r="R246" s="25">
        <f t="shared" si="19"/>
        <v>4.7214828460800007</v>
      </c>
    </row>
    <row r="247" spans="1:18" s="26" customFormat="1" ht="11.25" customHeight="1" x14ac:dyDescent="0.2">
      <c r="A247" s="14" t="s">
        <v>76</v>
      </c>
      <c r="B247" s="15" t="s">
        <v>44</v>
      </c>
      <c r="C247" s="46">
        <v>4</v>
      </c>
      <c r="D247" s="15" t="s">
        <v>19</v>
      </c>
      <c r="E247" s="16">
        <v>9</v>
      </c>
      <c r="F247" s="30">
        <v>1981</v>
      </c>
      <c r="G247" s="30">
        <v>26972</v>
      </c>
      <c r="H247" s="31">
        <v>0.33</v>
      </c>
      <c r="I247" s="19">
        <f t="shared" si="15"/>
        <v>0.39989334528000003</v>
      </c>
      <c r="J247" s="20">
        <v>18</v>
      </c>
      <c r="K247" s="21">
        <v>0.4</v>
      </c>
      <c r="L247" s="20">
        <v>-21</v>
      </c>
      <c r="M247" s="22">
        <f t="shared" si="16"/>
        <v>0.18046468915200004</v>
      </c>
      <c r="N247" s="20">
        <v>177</v>
      </c>
      <c r="O247" s="22">
        <f t="shared" si="17"/>
        <v>766.61399951769602</v>
      </c>
      <c r="P247" s="23">
        <v>6106.6</v>
      </c>
      <c r="Q247" s="24">
        <f t="shared" si="18"/>
        <v>0.12553859750396226</v>
      </c>
      <c r="R247" s="25">
        <f t="shared" si="19"/>
        <v>7.797920232960001</v>
      </c>
    </row>
    <row r="248" spans="1:18" s="26" customFormat="1" ht="11.25" customHeight="1" x14ac:dyDescent="0.2">
      <c r="A248" s="14" t="s">
        <v>76</v>
      </c>
      <c r="B248" s="15" t="s">
        <v>44</v>
      </c>
      <c r="C248" s="46">
        <v>5</v>
      </c>
      <c r="D248" s="15" t="s">
        <v>19</v>
      </c>
      <c r="E248" s="16">
        <v>5</v>
      </c>
      <c r="F248" s="30">
        <v>1985</v>
      </c>
      <c r="G248" s="30">
        <v>20070</v>
      </c>
      <c r="H248" s="31">
        <v>0.33</v>
      </c>
      <c r="I248" s="19">
        <f t="shared" si="15"/>
        <v>0.2975626368</v>
      </c>
      <c r="J248" s="20">
        <v>18</v>
      </c>
      <c r="K248" s="21">
        <v>0.4</v>
      </c>
      <c r="L248" s="20">
        <v>-21</v>
      </c>
      <c r="M248" s="22">
        <f t="shared" si="16"/>
        <v>0.13428467712</v>
      </c>
      <c r="N248" s="20">
        <v>177</v>
      </c>
      <c r="O248" s="22">
        <f t="shared" si="17"/>
        <v>570.44130840575997</v>
      </c>
      <c r="P248" s="23">
        <v>3436</v>
      </c>
      <c r="Q248" s="24">
        <f t="shared" si="18"/>
        <v>0.16601900710295692</v>
      </c>
      <c r="R248" s="25">
        <f t="shared" si="19"/>
        <v>5.8024714175999996</v>
      </c>
    </row>
    <row r="249" spans="1:18" s="26" customFormat="1" ht="11.25" customHeight="1" x14ac:dyDescent="0.2">
      <c r="A249" s="14" t="s">
        <v>76</v>
      </c>
      <c r="B249" s="15" t="s">
        <v>44</v>
      </c>
      <c r="C249" s="46">
        <v>6</v>
      </c>
      <c r="D249" s="15" t="s">
        <v>19</v>
      </c>
      <c r="E249" s="16">
        <v>5</v>
      </c>
      <c r="F249" s="30">
        <v>1984</v>
      </c>
      <c r="G249" s="30">
        <v>9378</v>
      </c>
      <c r="H249" s="31">
        <v>0.36</v>
      </c>
      <c r="I249" s="19">
        <f t="shared" si="15"/>
        <v>0.15168052224</v>
      </c>
      <c r="J249" s="20">
        <v>18</v>
      </c>
      <c r="K249" s="21">
        <v>0.4</v>
      </c>
      <c r="L249" s="20">
        <v>-21</v>
      </c>
      <c r="M249" s="22">
        <f t="shared" si="16"/>
        <v>6.8450697216E-2</v>
      </c>
      <c r="N249" s="20">
        <v>177</v>
      </c>
      <c r="O249" s="22">
        <f t="shared" si="17"/>
        <v>290.77856177356801</v>
      </c>
      <c r="P249" s="23">
        <v>1691.4</v>
      </c>
      <c r="Q249" s="24">
        <f t="shared" si="18"/>
        <v>0.17191590503344448</v>
      </c>
      <c r="R249" s="25">
        <f t="shared" si="19"/>
        <v>2.9577701836800001</v>
      </c>
    </row>
    <row r="250" spans="1:18" s="26" customFormat="1" ht="11.25" customHeight="1" x14ac:dyDescent="0.2">
      <c r="A250" s="14" t="s">
        <v>76</v>
      </c>
      <c r="B250" s="15" t="s">
        <v>44</v>
      </c>
      <c r="C250" s="46">
        <v>7</v>
      </c>
      <c r="D250" s="15" t="s">
        <v>19</v>
      </c>
      <c r="E250" s="16">
        <v>5</v>
      </c>
      <c r="F250" s="30">
        <v>1984</v>
      </c>
      <c r="G250" s="30">
        <v>21436</v>
      </c>
      <c r="H250" s="31">
        <v>0.33</v>
      </c>
      <c r="I250" s="19">
        <f t="shared" si="15"/>
        <v>0.31781528064000003</v>
      </c>
      <c r="J250" s="20">
        <v>18</v>
      </c>
      <c r="K250" s="21">
        <v>0.4</v>
      </c>
      <c r="L250" s="20">
        <v>-21</v>
      </c>
      <c r="M250" s="22">
        <f t="shared" si="16"/>
        <v>0.14342433177600003</v>
      </c>
      <c r="N250" s="20">
        <v>177</v>
      </c>
      <c r="O250" s="22">
        <f t="shared" si="17"/>
        <v>609.26656138444821</v>
      </c>
      <c r="P250" s="23">
        <v>3639.2</v>
      </c>
      <c r="Q250" s="24">
        <f t="shared" si="18"/>
        <v>0.16741771856024629</v>
      </c>
      <c r="R250" s="25">
        <f t="shared" si="19"/>
        <v>6.197397972480001</v>
      </c>
    </row>
    <row r="251" spans="1:18" s="26" customFormat="1" ht="11.25" customHeight="1" x14ac:dyDescent="0.2">
      <c r="A251" s="14" t="s">
        <v>76</v>
      </c>
      <c r="B251" s="15" t="s">
        <v>44</v>
      </c>
      <c r="C251" s="46">
        <v>8</v>
      </c>
      <c r="D251" s="15" t="s">
        <v>19</v>
      </c>
      <c r="E251" s="16">
        <v>5</v>
      </c>
      <c r="F251" s="30">
        <v>1986</v>
      </c>
      <c r="G251" s="30">
        <v>9861</v>
      </c>
      <c r="H251" s="31">
        <v>0.36</v>
      </c>
      <c r="I251" s="19">
        <f t="shared" si="15"/>
        <v>0.15949260288</v>
      </c>
      <c r="J251" s="20">
        <v>18</v>
      </c>
      <c r="K251" s="21">
        <v>0.4</v>
      </c>
      <c r="L251" s="20">
        <v>-21</v>
      </c>
      <c r="M251" s="22">
        <f t="shared" si="16"/>
        <v>7.1976148992E-2</v>
      </c>
      <c r="N251" s="20">
        <v>177</v>
      </c>
      <c r="O251" s="22">
        <f t="shared" si="17"/>
        <v>305.75468091801599</v>
      </c>
      <c r="P251" s="23">
        <v>1555.05</v>
      </c>
      <c r="Q251" s="24">
        <f t="shared" si="18"/>
        <v>0.19662048224688339</v>
      </c>
      <c r="R251" s="25">
        <f t="shared" si="19"/>
        <v>3.1101057561599998</v>
      </c>
    </row>
    <row r="252" spans="1:18" s="26" customFormat="1" ht="11.25" customHeight="1" x14ac:dyDescent="0.2">
      <c r="A252" s="14" t="s">
        <v>76</v>
      </c>
      <c r="B252" s="15" t="s">
        <v>44</v>
      </c>
      <c r="C252" s="46">
        <v>9</v>
      </c>
      <c r="D252" s="15" t="s">
        <v>19</v>
      </c>
      <c r="E252" s="16">
        <v>5</v>
      </c>
      <c r="F252" s="30">
        <v>1983</v>
      </c>
      <c r="G252" s="30">
        <v>11640</v>
      </c>
      <c r="H252" s="31">
        <v>0.34</v>
      </c>
      <c r="I252" s="19">
        <f t="shared" si="15"/>
        <v>0.17780705279999998</v>
      </c>
      <c r="J252" s="20">
        <v>18</v>
      </c>
      <c r="K252" s="21">
        <v>0.4</v>
      </c>
      <c r="L252" s="20">
        <v>-21</v>
      </c>
      <c r="M252" s="22">
        <f t="shared" si="16"/>
        <v>8.0241131519999995E-2</v>
      </c>
      <c r="N252" s="20">
        <v>177</v>
      </c>
      <c r="O252" s="22">
        <f t="shared" si="17"/>
        <v>340.86432669695995</v>
      </c>
      <c r="P252" s="23">
        <v>3586.23</v>
      </c>
      <c r="Q252" s="24">
        <f t="shared" si="18"/>
        <v>9.5048094153738036E-2</v>
      </c>
      <c r="R252" s="25">
        <f t="shared" si="19"/>
        <v>3.4672375295999993</v>
      </c>
    </row>
    <row r="253" spans="1:18" s="26" customFormat="1" ht="11.25" customHeight="1" x14ac:dyDescent="0.2">
      <c r="A253" s="14" t="s">
        <v>76</v>
      </c>
      <c r="B253" s="15" t="s">
        <v>44</v>
      </c>
      <c r="C253" s="46">
        <v>10</v>
      </c>
      <c r="D253" s="15" t="s">
        <v>19</v>
      </c>
      <c r="E253" s="16">
        <v>5</v>
      </c>
      <c r="F253" s="30">
        <v>1986</v>
      </c>
      <c r="G253" s="30">
        <v>11007</v>
      </c>
      <c r="H253" s="31">
        <v>0.34</v>
      </c>
      <c r="I253" s="19">
        <f t="shared" si="15"/>
        <v>0.16813764863999997</v>
      </c>
      <c r="J253" s="20">
        <v>18</v>
      </c>
      <c r="K253" s="21">
        <v>0.4</v>
      </c>
      <c r="L253" s="20">
        <v>-21</v>
      </c>
      <c r="M253" s="22">
        <f t="shared" si="16"/>
        <v>7.5877502976000002E-2</v>
      </c>
      <c r="N253" s="20">
        <v>177</v>
      </c>
      <c r="O253" s="22">
        <f t="shared" si="17"/>
        <v>322.327632642048</v>
      </c>
      <c r="P253" s="23">
        <v>2645.89</v>
      </c>
      <c r="Q253" s="24">
        <f t="shared" si="18"/>
        <v>0.12182200796028861</v>
      </c>
      <c r="R253" s="25">
        <f t="shared" si="19"/>
        <v>3.2786841484799996</v>
      </c>
    </row>
    <row r="254" spans="1:18" s="26" customFormat="1" ht="11.25" customHeight="1" x14ac:dyDescent="0.2">
      <c r="A254" s="14" t="s">
        <v>76</v>
      </c>
      <c r="B254" s="15" t="s">
        <v>44</v>
      </c>
      <c r="C254" s="46">
        <v>11</v>
      </c>
      <c r="D254" s="15" t="s">
        <v>19</v>
      </c>
      <c r="E254" s="16">
        <v>5</v>
      </c>
      <c r="F254" s="30">
        <v>1985</v>
      </c>
      <c r="G254" s="30">
        <v>16840</v>
      </c>
      <c r="H254" s="31">
        <v>0.33</v>
      </c>
      <c r="I254" s="19">
        <f t="shared" si="15"/>
        <v>0.24967388159999998</v>
      </c>
      <c r="J254" s="20">
        <v>18</v>
      </c>
      <c r="K254" s="21">
        <v>0.4</v>
      </c>
      <c r="L254" s="20">
        <v>-21</v>
      </c>
      <c r="M254" s="22">
        <f t="shared" si="16"/>
        <v>0.11267334143999999</v>
      </c>
      <c r="N254" s="20">
        <v>177</v>
      </c>
      <c r="O254" s="22">
        <f t="shared" si="17"/>
        <v>478.63635443712002</v>
      </c>
      <c r="P254" s="23">
        <v>2846.05</v>
      </c>
      <c r="Q254" s="24">
        <f t="shared" si="18"/>
        <v>0.16817566607653414</v>
      </c>
      <c r="R254" s="25">
        <f t="shared" si="19"/>
        <v>4.8686406911999995</v>
      </c>
    </row>
    <row r="255" spans="1:18" s="26" customFormat="1" ht="11.25" customHeight="1" x14ac:dyDescent="0.2">
      <c r="A255" s="14" t="s">
        <v>76</v>
      </c>
      <c r="B255" s="15" t="s">
        <v>44</v>
      </c>
      <c r="C255" s="46">
        <v>12</v>
      </c>
      <c r="D255" s="15" t="s">
        <v>19</v>
      </c>
      <c r="E255" s="16">
        <v>5</v>
      </c>
      <c r="F255" s="30">
        <v>1984</v>
      </c>
      <c r="G255" s="30">
        <v>14292</v>
      </c>
      <c r="H255" s="31">
        <v>0.34</v>
      </c>
      <c r="I255" s="19">
        <f t="shared" si="15"/>
        <v>0.21831773184</v>
      </c>
      <c r="J255" s="20">
        <v>18</v>
      </c>
      <c r="K255" s="21">
        <v>0.4</v>
      </c>
      <c r="L255" s="20">
        <v>-21</v>
      </c>
      <c r="M255" s="22">
        <f t="shared" si="16"/>
        <v>9.8522873856000004E-2</v>
      </c>
      <c r="N255" s="20">
        <v>177</v>
      </c>
      <c r="O255" s="22">
        <f t="shared" si="17"/>
        <v>418.52516814028803</v>
      </c>
      <c r="P255" s="23">
        <v>3579.68</v>
      </c>
      <c r="Q255" s="24">
        <f t="shared" si="18"/>
        <v>0.11691692222217853</v>
      </c>
      <c r="R255" s="25">
        <f t="shared" si="19"/>
        <v>4.2571957708800001</v>
      </c>
    </row>
    <row r="256" spans="1:18" s="26" customFormat="1" ht="11.25" customHeight="1" x14ac:dyDescent="0.2">
      <c r="A256" s="14" t="s">
        <v>76</v>
      </c>
      <c r="B256" s="15" t="s">
        <v>44</v>
      </c>
      <c r="C256" s="46">
        <v>13</v>
      </c>
      <c r="D256" s="15" t="s">
        <v>19</v>
      </c>
      <c r="E256" s="16">
        <v>5</v>
      </c>
      <c r="F256" s="30">
        <v>1980</v>
      </c>
      <c r="G256" s="30">
        <v>12984</v>
      </c>
      <c r="H256" s="31">
        <v>0.36</v>
      </c>
      <c r="I256" s="19">
        <f t="shared" si="15"/>
        <v>0.21000425472000001</v>
      </c>
      <c r="J256" s="20">
        <v>18</v>
      </c>
      <c r="K256" s="21">
        <v>0.4</v>
      </c>
      <c r="L256" s="20">
        <v>-21</v>
      </c>
      <c r="M256" s="22">
        <f t="shared" si="16"/>
        <v>9.4771150848000002E-2</v>
      </c>
      <c r="N256" s="20">
        <v>177</v>
      </c>
      <c r="O256" s="22">
        <f t="shared" si="17"/>
        <v>402.58784880230399</v>
      </c>
      <c r="P256" s="23">
        <v>2515.5</v>
      </c>
      <c r="Q256" s="24">
        <f t="shared" si="18"/>
        <v>0.16004287370395706</v>
      </c>
      <c r="R256" s="25">
        <f t="shared" si="19"/>
        <v>4.0950829670399997</v>
      </c>
    </row>
    <row r="257" spans="1:18" s="26" customFormat="1" ht="11.25" customHeight="1" x14ac:dyDescent="0.2">
      <c r="A257" s="14" t="s">
        <v>76</v>
      </c>
      <c r="B257" s="15" t="s">
        <v>44</v>
      </c>
      <c r="C257" s="46">
        <v>14</v>
      </c>
      <c r="D257" s="15" t="s">
        <v>19</v>
      </c>
      <c r="E257" s="16">
        <v>5</v>
      </c>
      <c r="F257" s="30">
        <v>1980</v>
      </c>
      <c r="G257" s="30">
        <v>13647</v>
      </c>
      <c r="H257" s="31">
        <v>0.36</v>
      </c>
      <c r="I257" s="19">
        <f t="shared" si="15"/>
        <v>0.22072766975999999</v>
      </c>
      <c r="J257" s="20">
        <v>18</v>
      </c>
      <c r="K257" s="21">
        <v>0.4</v>
      </c>
      <c r="L257" s="20">
        <v>-21</v>
      </c>
      <c r="M257" s="22">
        <f t="shared" si="16"/>
        <v>9.9610435584000012E-2</v>
      </c>
      <c r="N257" s="20">
        <v>177</v>
      </c>
      <c r="O257" s="22">
        <f t="shared" si="17"/>
        <v>423.14513036083207</v>
      </c>
      <c r="P257" s="23">
        <v>2993</v>
      </c>
      <c r="Q257" s="24">
        <f t="shared" si="18"/>
        <v>0.14137825939219248</v>
      </c>
      <c r="R257" s="25">
        <f t="shared" si="19"/>
        <v>4.3041895603200002</v>
      </c>
    </row>
    <row r="258" spans="1:18" s="26" customFormat="1" ht="11.25" customHeight="1" x14ac:dyDescent="0.2">
      <c r="A258" s="14" t="s">
        <v>76</v>
      </c>
      <c r="B258" s="15" t="s">
        <v>44</v>
      </c>
      <c r="C258" s="46">
        <v>15</v>
      </c>
      <c r="D258" s="15" t="s">
        <v>19</v>
      </c>
      <c r="E258" s="16">
        <v>9</v>
      </c>
      <c r="F258" s="30">
        <v>1981</v>
      </c>
      <c r="G258" s="30">
        <v>30369</v>
      </c>
      <c r="H258" s="31">
        <v>0.33</v>
      </c>
      <c r="I258" s="19">
        <f t="shared" si="15"/>
        <v>0.45025808255999999</v>
      </c>
      <c r="J258" s="20">
        <v>18</v>
      </c>
      <c r="K258" s="21">
        <v>0.4</v>
      </c>
      <c r="L258" s="20">
        <v>-21</v>
      </c>
      <c r="M258" s="22">
        <f t="shared" si="16"/>
        <v>0.20319339110400003</v>
      </c>
      <c r="N258" s="20">
        <v>177</v>
      </c>
      <c r="O258" s="22">
        <f t="shared" si="17"/>
        <v>863.16552540979217</v>
      </c>
      <c r="P258" s="23">
        <v>6270.4</v>
      </c>
      <c r="Q258" s="24">
        <f t="shared" si="18"/>
        <v>0.13765717105922942</v>
      </c>
      <c r="R258" s="25">
        <f t="shared" si="19"/>
        <v>8.7800326099199992</v>
      </c>
    </row>
    <row r="259" spans="1:18" s="26" customFormat="1" ht="11.25" customHeight="1" x14ac:dyDescent="0.2">
      <c r="A259" s="14" t="s">
        <v>76</v>
      </c>
      <c r="B259" s="15" t="s">
        <v>44</v>
      </c>
      <c r="C259" s="46">
        <v>16</v>
      </c>
      <c r="D259" s="15" t="s">
        <v>19</v>
      </c>
      <c r="E259" s="16">
        <v>5</v>
      </c>
      <c r="F259" s="30">
        <v>1981</v>
      </c>
      <c r="G259" s="30">
        <v>8237</v>
      </c>
      <c r="H259" s="31">
        <v>0.36</v>
      </c>
      <c r="I259" s="19">
        <f t="shared" si="15"/>
        <v>0.13322589696000001</v>
      </c>
      <c r="J259" s="20">
        <v>18</v>
      </c>
      <c r="K259" s="21">
        <v>0.4</v>
      </c>
      <c r="L259" s="20">
        <v>-21</v>
      </c>
      <c r="M259" s="22">
        <f t="shared" si="16"/>
        <v>6.0122456064000004E-2</v>
      </c>
      <c r="N259" s="20">
        <v>177</v>
      </c>
      <c r="O259" s="22">
        <f t="shared" si="17"/>
        <v>255.40019335987199</v>
      </c>
      <c r="P259" s="23">
        <v>1387.8</v>
      </c>
      <c r="Q259" s="24">
        <f t="shared" si="18"/>
        <v>0.18403242063688716</v>
      </c>
      <c r="R259" s="25">
        <f t="shared" si="19"/>
        <v>2.59790499072</v>
      </c>
    </row>
    <row r="260" spans="1:18" s="26" customFormat="1" ht="11.25" customHeight="1" x14ac:dyDescent="0.2">
      <c r="A260" s="14" t="s">
        <v>76</v>
      </c>
      <c r="B260" s="15" t="s">
        <v>44</v>
      </c>
      <c r="C260" s="46">
        <v>17</v>
      </c>
      <c r="D260" s="15" t="s">
        <v>19</v>
      </c>
      <c r="E260" s="16">
        <v>9</v>
      </c>
      <c r="F260" s="30">
        <v>1981</v>
      </c>
      <c r="G260" s="30">
        <v>19462</v>
      </c>
      <c r="H260" s="31">
        <v>0.33</v>
      </c>
      <c r="I260" s="19">
        <f t="shared" si="15"/>
        <v>0.28854828288000001</v>
      </c>
      <c r="J260" s="20">
        <v>18</v>
      </c>
      <c r="K260" s="21">
        <v>0.4</v>
      </c>
      <c r="L260" s="20">
        <v>-21</v>
      </c>
      <c r="M260" s="22">
        <f t="shared" si="16"/>
        <v>0.13021666099199999</v>
      </c>
      <c r="N260" s="20">
        <v>177</v>
      </c>
      <c r="O260" s="22">
        <f t="shared" si="17"/>
        <v>553.16037589401594</v>
      </c>
      <c r="P260" s="23">
        <v>4047.3</v>
      </c>
      <c r="Q260" s="24">
        <f t="shared" si="18"/>
        <v>0.13667392481259505</v>
      </c>
      <c r="R260" s="25">
        <f t="shared" si="19"/>
        <v>5.6266915161600002</v>
      </c>
    </row>
    <row r="261" spans="1:18" s="26" customFormat="1" ht="11.25" customHeight="1" x14ac:dyDescent="0.2">
      <c r="A261" s="14" t="s">
        <v>76</v>
      </c>
      <c r="B261" s="15" t="s">
        <v>44</v>
      </c>
      <c r="C261" s="46">
        <v>18</v>
      </c>
      <c r="D261" s="15" t="s">
        <v>19</v>
      </c>
      <c r="E261" s="16">
        <v>5</v>
      </c>
      <c r="F261" s="30">
        <v>1984</v>
      </c>
      <c r="G261" s="30">
        <v>7878</v>
      </c>
      <c r="H261" s="31">
        <v>0.36</v>
      </c>
      <c r="I261" s="19">
        <f t="shared" si="15"/>
        <v>0.12741940224000001</v>
      </c>
      <c r="J261" s="20">
        <v>18</v>
      </c>
      <c r="K261" s="21">
        <v>0.4</v>
      </c>
      <c r="L261" s="20">
        <v>-21</v>
      </c>
      <c r="M261" s="22">
        <f t="shared" si="16"/>
        <v>5.7502089216000009E-2</v>
      </c>
      <c r="N261" s="20">
        <v>177</v>
      </c>
      <c r="O261" s="22">
        <f t="shared" si="17"/>
        <v>244.26887498956805</v>
      </c>
      <c r="P261" s="23">
        <v>1390</v>
      </c>
      <c r="Q261" s="24">
        <f t="shared" si="18"/>
        <v>0.1757330035896173</v>
      </c>
      <c r="R261" s="25">
        <f t="shared" si="19"/>
        <v>2.4846783436800002</v>
      </c>
    </row>
    <row r="262" spans="1:18" s="26" customFormat="1" ht="11.25" customHeight="1" x14ac:dyDescent="0.2">
      <c r="A262" s="14" t="s">
        <v>76</v>
      </c>
      <c r="B262" s="15" t="s">
        <v>44</v>
      </c>
      <c r="C262" s="46">
        <v>19</v>
      </c>
      <c r="D262" s="15" t="s">
        <v>19</v>
      </c>
      <c r="E262" s="16">
        <v>9</v>
      </c>
      <c r="F262" s="30">
        <v>1984</v>
      </c>
      <c r="G262" s="30">
        <v>40694</v>
      </c>
      <c r="H262" s="31">
        <v>0.33</v>
      </c>
      <c r="I262" s="19">
        <f t="shared" si="15"/>
        <v>0.60333901055999994</v>
      </c>
      <c r="J262" s="20">
        <v>18</v>
      </c>
      <c r="K262" s="21">
        <v>0.4</v>
      </c>
      <c r="L262" s="20">
        <v>-21</v>
      </c>
      <c r="M262" s="22">
        <f t="shared" si="16"/>
        <v>0.27227606630399998</v>
      </c>
      <c r="N262" s="20">
        <v>177</v>
      </c>
      <c r="O262" s="22">
        <f t="shared" si="17"/>
        <v>1156.6287296593919</v>
      </c>
      <c r="P262" s="23">
        <v>5190.2</v>
      </c>
      <c r="Q262" s="24">
        <f t="shared" si="18"/>
        <v>0.2228485857306832</v>
      </c>
      <c r="R262" s="25">
        <f t="shared" si="19"/>
        <v>11.76511070592</v>
      </c>
    </row>
    <row r="263" spans="1:18" s="26" customFormat="1" ht="11.25" customHeight="1" x14ac:dyDescent="0.2">
      <c r="A263" s="14" t="s">
        <v>76</v>
      </c>
      <c r="B263" s="15" t="s">
        <v>44</v>
      </c>
      <c r="C263" s="46">
        <v>20</v>
      </c>
      <c r="D263" s="15" t="s">
        <v>19</v>
      </c>
      <c r="E263" s="16">
        <v>5</v>
      </c>
      <c r="F263" s="30">
        <v>1982</v>
      </c>
      <c r="G263" s="30">
        <v>19724</v>
      </c>
      <c r="H263" s="31">
        <v>0.33</v>
      </c>
      <c r="I263" s="19">
        <f t="shared" si="15"/>
        <v>0.29243275775999999</v>
      </c>
      <c r="J263" s="20">
        <v>18</v>
      </c>
      <c r="K263" s="21">
        <v>0.4</v>
      </c>
      <c r="L263" s="20">
        <v>-21</v>
      </c>
      <c r="M263" s="22">
        <f t="shared" si="16"/>
        <v>0.131969654784</v>
      </c>
      <c r="N263" s="20">
        <v>177</v>
      </c>
      <c r="O263" s="22">
        <f t="shared" si="17"/>
        <v>560.60709352243191</v>
      </c>
      <c r="P263" s="23">
        <v>2839.5</v>
      </c>
      <c r="Q263" s="24">
        <f t="shared" si="18"/>
        <v>0.19743162300490646</v>
      </c>
      <c r="R263" s="25">
        <f t="shared" si="19"/>
        <v>5.7024387763200002</v>
      </c>
    </row>
    <row r="264" spans="1:18" s="26" customFormat="1" ht="11.25" customHeight="1" x14ac:dyDescent="0.2">
      <c r="A264" s="14" t="s">
        <v>76</v>
      </c>
      <c r="B264" s="15" t="s">
        <v>44</v>
      </c>
      <c r="C264" s="46">
        <v>21</v>
      </c>
      <c r="D264" s="15" t="s">
        <v>19</v>
      </c>
      <c r="E264" s="16">
        <v>5</v>
      </c>
      <c r="F264" s="30">
        <v>1982</v>
      </c>
      <c r="G264" s="30">
        <v>13110</v>
      </c>
      <c r="H264" s="31">
        <v>0.34</v>
      </c>
      <c r="I264" s="19">
        <f t="shared" si="15"/>
        <v>0.20026206719999998</v>
      </c>
      <c r="J264" s="20">
        <v>18</v>
      </c>
      <c r="K264" s="21">
        <v>0.4</v>
      </c>
      <c r="L264" s="20">
        <v>-21</v>
      </c>
      <c r="M264" s="22">
        <f t="shared" si="16"/>
        <v>9.0374676479999999E-2</v>
      </c>
      <c r="N264" s="20">
        <v>177</v>
      </c>
      <c r="O264" s="22">
        <f t="shared" si="17"/>
        <v>383.91162568704004</v>
      </c>
      <c r="P264" s="23">
        <v>2626.06</v>
      </c>
      <c r="Q264" s="24">
        <f t="shared" si="18"/>
        <v>0.14619301374951069</v>
      </c>
      <c r="R264" s="25">
        <f t="shared" si="19"/>
        <v>3.9051103103999996</v>
      </c>
    </row>
    <row r="265" spans="1:18" s="26" customFormat="1" ht="11.25" customHeight="1" x14ac:dyDescent="0.2">
      <c r="A265" s="14" t="s">
        <v>76</v>
      </c>
      <c r="B265" s="15" t="s">
        <v>44</v>
      </c>
      <c r="C265" s="46">
        <v>22</v>
      </c>
      <c r="D265" s="15" t="s">
        <v>19</v>
      </c>
      <c r="E265" s="16">
        <v>9</v>
      </c>
      <c r="F265" s="30">
        <v>1988</v>
      </c>
      <c r="G265" s="30">
        <v>19500</v>
      </c>
      <c r="H265" s="31">
        <v>0.33</v>
      </c>
      <c r="I265" s="19">
        <f t="shared" si="15"/>
        <v>0.28911167999999998</v>
      </c>
      <c r="J265" s="20">
        <v>18</v>
      </c>
      <c r="K265" s="21">
        <v>0.4</v>
      </c>
      <c r="L265" s="20">
        <v>-21</v>
      </c>
      <c r="M265" s="22">
        <f t="shared" si="16"/>
        <v>0.13047091200000002</v>
      </c>
      <c r="N265" s="20">
        <v>177</v>
      </c>
      <c r="O265" s="22">
        <f t="shared" si="17"/>
        <v>554.24043417600001</v>
      </c>
      <c r="P265" s="23">
        <v>6140.47</v>
      </c>
      <c r="Q265" s="24">
        <f t="shared" si="18"/>
        <v>9.0260262516712889E-2</v>
      </c>
      <c r="R265" s="25">
        <f t="shared" si="19"/>
        <v>5.6376777599999999</v>
      </c>
    </row>
    <row r="266" spans="1:18" s="26" customFormat="1" ht="11.25" customHeight="1" x14ac:dyDescent="0.2">
      <c r="A266" s="14" t="s">
        <v>76</v>
      </c>
      <c r="B266" s="15" t="s">
        <v>44</v>
      </c>
      <c r="C266" s="46">
        <v>23</v>
      </c>
      <c r="D266" s="15" t="s">
        <v>19</v>
      </c>
      <c r="E266" s="16">
        <v>5</v>
      </c>
      <c r="F266" s="30">
        <v>1988</v>
      </c>
      <c r="G266" s="30">
        <v>16755</v>
      </c>
      <c r="H266" s="31">
        <v>0.33</v>
      </c>
      <c r="I266" s="19">
        <f t="shared" ref="I266:I329" si="20">1.152*H266*G266*(18-(-21))/1000000</f>
        <v>0.2484136512</v>
      </c>
      <c r="J266" s="20">
        <v>18</v>
      </c>
      <c r="K266" s="21">
        <v>0.4</v>
      </c>
      <c r="L266" s="20">
        <v>-21</v>
      </c>
      <c r="M266" s="22">
        <f t="shared" ref="M266:M329" si="21">I266*(J266-K266)/(J266-L266)</f>
        <v>0.11210462208000002</v>
      </c>
      <c r="N266" s="20">
        <v>177</v>
      </c>
      <c r="O266" s="22">
        <f t="shared" ref="O266:O329" si="22">M266*24*N266</f>
        <v>476.22043459584006</v>
      </c>
      <c r="P266" s="23">
        <v>3156.2</v>
      </c>
      <c r="Q266" s="24">
        <f t="shared" ref="Q266:Q329" si="23">O266/P266</f>
        <v>0.15088411209550728</v>
      </c>
      <c r="R266" s="25">
        <f t="shared" ref="R266:R329" si="24">I266*19.5</f>
        <v>4.8440661984000002</v>
      </c>
    </row>
    <row r="267" spans="1:18" s="26" customFormat="1" ht="11.25" customHeight="1" x14ac:dyDescent="0.2">
      <c r="A267" s="14" t="s">
        <v>76</v>
      </c>
      <c r="B267" s="15" t="s">
        <v>44</v>
      </c>
      <c r="C267" s="46">
        <v>24</v>
      </c>
      <c r="D267" s="15" t="s">
        <v>19</v>
      </c>
      <c r="E267" s="16">
        <v>5</v>
      </c>
      <c r="F267" s="30">
        <v>1988</v>
      </c>
      <c r="G267" s="30">
        <v>23961</v>
      </c>
      <c r="H267" s="31">
        <v>0.33</v>
      </c>
      <c r="I267" s="19">
        <f t="shared" si="20"/>
        <v>0.35525153664000003</v>
      </c>
      <c r="J267" s="20">
        <v>18</v>
      </c>
      <c r="K267" s="21">
        <v>0.4</v>
      </c>
      <c r="L267" s="20">
        <v>-21</v>
      </c>
      <c r="M267" s="22">
        <f t="shared" si="21"/>
        <v>0.16031864217600003</v>
      </c>
      <c r="N267" s="20">
        <v>177</v>
      </c>
      <c r="O267" s="22">
        <f t="shared" si="22"/>
        <v>681.03359196364818</v>
      </c>
      <c r="P267" s="23">
        <v>4640.3999999999996</v>
      </c>
      <c r="Q267" s="24">
        <f t="shared" si="23"/>
        <v>0.1467618291448255</v>
      </c>
      <c r="R267" s="25">
        <f t="shared" si="24"/>
        <v>6.9274049644800009</v>
      </c>
    </row>
    <row r="268" spans="1:18" s="26" customFormat="1" ht="11.25" customHeight="1" x14ac:dyDescent="0.2">
      <c r="A268" s="14" t="s">
        <v>76</v>
      </c>
      <c r="B268" s="15" t="s">
        <v>44</v>
      </c>
      <c r="C268" s="46">
        <v>25</v>
      </c>
      <c r="D268" s="15" t="s">
        <v>19</v>
      </c>
      <c r="E268" s="16">
        <v>5</v>
      </c>
      <c r="F268" s="30">
        <v>1989</v>
      </c>
      <c r="G268" s="30">
        <v>13198</v>
      </c>
      <c r="H268" s="31">
        <v>0.34</v>
      </c>
      <c r="I268" s="19">
        <f t="shared" si="20"/>
        <v>0.20160631296000001</v>
      </c>
      <c r="J268" s="20">
        <v>18</v>
      </c>
      <c r="K268" s="21">
        <v>0.4</v>
      </c>
      <c r="L268" s="20">
        <v>-21</v>
      </c>
      <c r="M268" s="22">
        <f t="shared" si="21"/>
        <v>9.0981310464000015E-2</v>
      </c>
      <c r="N268" s="20">
        <v>177</v>
      </c>
      <c r="O268" s="22">
        <f t="shared" si="22"/>
        <v>386.48860685107201</v>
      </c>
      <c r="P268" s="23">
        <v>2123.02</v>
      </c>
      <c r="Q268" s="24">
        <f t="shared" si="23"/>
        <v>0.18204661607100828</v>
      </c>
      <c r="R268" s="25">
        <f t="shared" si="24"/>
        <v>3.93132310272</v>
      </c>
    </row>
    <row r="269" spans="1:18" s="26" customFormat="1" ht="11.25" customHeight="1" x14ac:dyDescent="0.2">
      <c r="A269" s="14" t="s">
        <v>76</v>
      </c>
      <c r="B269" s="15" t="s">
        <v>44</v>
      </c>
      <c r="C269" s="46">
        <v>26</v>
      </c>
      <c r="D269" s="15" t="s">
        <v>19</v>
      </c>
      <c r="E269" s="16">
        <v>5</v>
      </c>
      <c r="F269" s="30">
        <v>1989</v>
      </c>
      <c r="G269" s="30">
        <v>29723</v>
      </c>
      <c r="H269" s="31">
        <v>0.33</v>
      </c>
      <c r="I269" s="19">
        <f t="shared" si="20"/>
        <v>0.44068033152000002</v>
      </c>
      <c r="J269" s="20">
        <v>18</v>
      </c>
      <c r="K269" s="21">
        <v>0.4</v>
      </c>
      <c r="L269" s="20">
        <v>-21</v>
      </c>
      <c r="M269" s="22">
        <f t="shared" si="21"/>
        <v>0.19887112396800002</v>
      </c>
      <c r="N269" s="20">
        <v>177</v>
      </c>
      <c r="O269" s="22">
        <f t="shared" si="22"/>
        <v>844.80453461606419</v>
      </c>
      <c r="P269" s="23">
        <v>6072.4</v>
      </c>
      <c r="Q269" s="24">
        <f t="shared" si="23"/>
        <v>0.13912201676702196</v>
      </c>
      <c r="R269" s="25">
        <f t="shared" si="24"/>
        <v>8.593266464640001</v>
      </c>
    </row>
    <row r="270" spans="1:18" s="26" customFormat="1" ht="11.25" customHeight="1" x14ac:dyDescent="0.2">
      <c r="A270" s="14" t="s">
        <v>76</v>
      </c>
      <c r="B270" s="15" t="s">
        <v>44</v>
      </c>
      <c r="C270" s="46">
        <v>27</v>
      </c>
      <c r="D270" s="15" t="s">
        <v>19</v>
      </c>
      <c r="E270" s="16">
        <v>5</v>
      </c>
      <c r="F270" s="30">
        <v>1989</v>
      </c>
      <c r="G270" s="30">
        <v>8932</v>
      </c>
      <c r="H270" s="31">
        <v>0.36</v>
      </c>
      <c r="I270" s="19">
        <f t="shared" si="20"/>
        <v>0.14446688256000001</v>
      </c>
      <c r="J270" s="20">
        <v>18</v>
      </c>
      <c r="K270" s="21">
        <v>0.4</v>
      </c>
      <c r="L270" s="20">
        <v>-21</v>
      </c>
      <c r="M270" s="22">
        <f t="shared" si="21"/>
        <v>6.5195311104000009E-2</v>
      </c>
      <c r="N270" s="20">
        <v>177</v>
      </c>
      <c r="O270" s="22">
        <f t="shared" si="22"/>
        <v>276.94968156979206</v>
      </c>
      <c r="P270" s="23">
        <v>1585.6</v>
      </c>
      <c r="Q270" s="24">
        <f t="shared" si="23"/>
        <v>0.17466554084875888</v>
      </c>
      <c r="R270" s="25">
        <f t="shared" si="24"/>
        <v>2.8171042099200001</v>
      </c>
    </row>
    <row r="271" spans="1:18" s="26" customFormat="1" ht="11.25" customHeight="1" x14ac:dyDescent="0.2">
      <c r="A271" s="14" t="s">
        <v>76</v>
      </c>
      <c r="B271" s="15" t="s">
        <v>44</v>
      </c>
      <c r="C271" s="46">
        <v>28</v>
      </c>
      <c r="D271" s="15" t="s">
        <v>19</v>
      </c>
      <c r="E271" s="16">
        <v>5</v>
      </c>
      <c r="F271" s="30">
        <v>1988</v>
      </c>
      <c r="G271" s="30">
        <v>14300</v>
      </c>
      <c r="H271" s="31">
        <v>0.34</v>
      </c>
      <c r="I271" s="19">
        <f t="shared" si="20"/>
        <v>0.21843993599999997</v>
      </c>
      <c r="J271" s="20">
        <v>18</v>
      </c>
      <c r="K271" s="21">
        <v>0.4</v>
      </c>
      <c r="L271" s="20">
        <v>-21</v>
      </c>
      <c r="M271" s="22">
        <f t="shared" si="21"/>
        <v>9.8578022400000007E-2</v>
      </c>
      <c r="N271" s="20">
        <v>177</v>
      </c>
      <c r="O271" s="22">
        <f t="shared" si="22"/>
        <v>418.75943915520003</v>
      </c>
      <c r="P271" s="23">
        <v>2175.3000000000002</v>
      </c>
      <c r="Q271" s="24">
        <f t="shared" si="23"/>
        <v>0.19250652284981382</v>
      </c>
      <c r="R271" s="25">
        <f t="shared" si="24"/>
        <v>4.2595787519999995</v>
      </c>
    </row>
    <row r="272" spans="1:18" s="26" customFormat="1" ht="11.25" customHeight="1" x14ac:dyDescent="0.2">
      <c r="A272" s="14" t="s">
        <v>76</v>
      </c>
      <c r="B272" s="15" t="s">
        <v>44</v>
      </c>
      <c r="C272" s="46">
        <v>29</v>
      </c>
      <c r="D272" s="15" t="s">
        <v>19</v>
      </c>
      <c r="E272" s="16">
        <v>5</v>
      </c>
      <c r="F272" s="30">
        <v>1989</v>
      </c>
      <c r="G272" s="30">
        <v>14628</v>
      </c>
      <c r="H272" s="31">
        <v>0.34</v>
      </c>
      <c r="I272" s="19">
        <f t="shared" si="20"/>
        <v>0.22345030656000001</v>
      </c>
      <c r="J272" s="20">
        <v>18</v>
      </c>
      <c r="K272" s="21">
        <v>0.4</v>
      </c>
      <c r="L272" s="20">
        <v>-21</v>
      </c>
      <c r="M272" s="22">
        <f t="shared" si="21"/>
        <v>0.10083911270400001</v>
      </c>
      <c r="N272" s="20">
        <v>177</v>
      </c>
      <c r="O272" s="22">
        <f t="shared" si="22"/>
        <v>428.364550766592</v>
      </c>
      <c r="P272" s="23">
        <v>2397.1</v>
      </c>
      <c r="Q272" s="24">
        <f t="shared" si="23"/>
        <v>0.17870116005447917</v>
      </c>
      <c r="R272" s="25">
        <f t="shared" si="24"/>
        <v>4.3572809779200004</v>
      </c>
    </row>
    <row r="273" spans="1:18" s="26" customFormat="1" ht="11.25" customHeight="1" x14ac:dyDescent="0.2">
      <c r="A273" s="14" t="s">
        <v>76</v>
      </c>
      <c r="B273" s="15" t="s">
        <v>44</v>
      </c>
      <c r="C273" s="46">
        <v>30</v>
      </c>
      <c r="D273" s="15" t="s">
        <v>19</v>
      </c>
      <c r="E273" s="16">
        <v>5</v>
      </c>
      <c r="F273" s="30">
        <v>1989</v>
      </c>
      <c r="G273" s="30">
        <v>19100</v>
      </c>
      <c r="H273" s="31">
        <v>0.33</v>
      </c>
      <c r="I273" s="19">
        <f t="shared" si="20"/>
        <v>0.28318118400000003</v>
      </c>
      <c r="J273" s="20">
        <v>18</v>
      </c>
      <c r="K273" s="21">
        <v>0.4</v>
      </c>
      <c r="L273" s="20">
        <v>-21</v>
      </c>
      <c r="M273" s="22">
        <f t="shared" si="21"/>
        <v>0.12779458560000004</v>
      </c>
      <c r="N273" s="20">
        <v>177</v>
      </c>
      <c r="O273" s="22">
        <f t="shared" si="22"/>
        <v>542.87139962880019</v>
      </c>
      <c r="P273" s="23">
        <v>3391.66</v>
      </c>
      <c r="Q273" s="24">
        <f t="shared" si="23"/>
        <v>0.16006067814250255</v>
      </c>
      <c r="R273" s="25">
        <f t="shared" si="24"/>
        <v>5.5220330880000006</v>
      </c>
    </row>
    <row r="274" spans="1:18" s="26" customFormat="1" ht="11.25" customHeight="1" x14ac:dyDescent="0.2">
      <c r="A274" s="14" t="s">
        <v>76</v>
      </c>
      <c r="B274" s="15" t="s">
        <v>44</v>
      </c>
      <c r="C274" s="46">
        <v>30</v>
      </c>
      <c r="D274" s="15" t="s">
        <v>20</v>
      </c>
      <c r="E274" s="16"/>
      <c r="F274" s="30">
        <v>1989</v>
      </c>
      <c r="G274" s="30">
        <v>709</v>
      </c>
      <c r="H274" s="31">
        <v>0.33</v>
      </c>
      <c r="I274" s="19">
        <f t="shared" si="20"/>
        <v>1.0511804159999999E-2</v>
      </c>
      <c r="J274" s="20">
        <v>18</v>
      </c>
      <c r="K274" s="21">
        <v>0.4</v>
      </c>
      <c r="L274" s="20">
        <v>-21</v>
      </c>
      <c r="M274" s="22">
        <f t="shared" si="21"/>
        <v>4.7437885440000001E-3</v>
      </c>
      <c r="N274" s="20">
        <v>177</v>
      </c>
      <c r="O274" s="22">
        <f t="shared" si="22"/>
        <v>20.151613734912001</v>
      </c>
      <c r="P274" s="23">
        <v>147.30000000000001</v>
      </c>
      <c r="Q274" s="24">
        <f t="shared" si="23"/>
        <v>0.13680661055608961</v>
      </c>
      <c r="R274" s="25">
        <f t="shared" si="24"/>
        <v>0.20498018111999999</v>
      </c>
    </row>
    <row r="275" spans="1:18" s="26" customFormat="1" ht="11.25" customHeight="1" x14ac:dyDescent="0.2">
      <c r="A275" s="14" t="s">
        <v>76</v>
      </c>
      <c r="B275" s="15" t="s">
        <v>44</v>
      </c>
      <c r="C275" s="46">
        <v>32</v>
      </c>
      <c r="D275" s="15" t="s">
        <v>19</v>
      </c>
      <c r="E275" s="16">
        <v>5</v>
      </c>
      <c r="F275" s="27">
        <v>1990</v>
      </c>
      <c r="G275" s="27">
        <v>3742</v>
      </c>
      <c r="H275" s="28">
        <v>0.34</v>
      </c>
      <c r="I275" s="19">
        <f t="shared" si="20"/>
        <v>5.7160995839999999E-2</v>
      </c>
      <c r="J275" s="20">
        <v>18</v>
      </c>
      <c r="K275" s="21">
        <v>0.4</v>
      </c>
      <c r="L275" s="20">
        <v>-21</v>
      </c>
      <c r="M275" s="22">
        <f t="shared" si="21"/>
        <v>2.5795731456000004E-2</v>
      </c>
      <c r="N275" s="20">
        <v>177</v>
      </c>
      <c r="O275" s="22">
        <f t="shared" si="22"/>
        <v>109.58026722508802</v>
      </c>
      <c r="P275" s="23">
        <v>699.2</v>
      </c>
      <c r="Q275" s="24">
        <f t="shared" si="23"/>
        <v>0.15672235015029751</v>
      </c>
      <c r="R275" s="25">
        <f t="shared" si="24"/>
        <v>1.11463941888</v>
      </c>
    </row>
    <row r="276" spans="1:18" s="26" customFormat="1" ht="11.25" customHeight="1" x14ac:dyDescent="0.2">
      <c r="A276" s="14" t="s">
        <v>76</v>
      </c>
      <c r="B276" s="15" t="s">
        <v>44</v>
      </c>
      <c r="C276" s="46">
        <v>32</v>
      </c>
      <c r="D276" s="15" t="s">
        <v>19</v>
      </c>
      <c r="E276" s="16">
        <v>5</v>
      </c>
      <c r="F276" s="27">
        <v>1990</v>
      </c>
      <c r="G276" s="27">
        <v>3742</v>
      </c>
      <c r="H276" s="28">
        <v>0.34</v>
      </c>
      <c r="I276" s="19">
        <f t="shared" si="20"/>
        <v>5.7160995839999999E-2</v>
      </c>
      <c r="J276" s="20">
        <v>18</v>
      </c>
      <c r="K276" s="21">
        <v>0.4</v>
      </c>
      <c r="L276" s="20">
        <v>-21</v>
      </c>
      <c r="M276" s="22">
        <f t="shared" si="21"/>
        <v>2.5795731456000004E-2</v>
      </c>
      <c r="N276" s="20">
        <v>177</v>
      </c>
      <c r="O276" s="22">
        <f t="shared" si="22"/>
        <v>109.58026722508802</v>
      </c>
      <c r="P276" s="23">
        <v>585.79999999999995</v>
      </c>
      <c r="Q276" s="24">
        <f t="shared" si="23"/>
        <v>0.18706088635214754</v>
      </c>
      <c r="R276" s="25">
        <f t="shared" si="24"/>
        <v>1.11463941888</v>
      </c>
    </row>
    <row r="277" spans="1:18" s="26" customFormat="1" ht="11.25" customHeight="1" x14ac:dyDescent="0.2">
      <c r="A277" s="14" t="s">
        <v>76</v>
      </c>
      <c r="B277" s="15" t="s">
        <v>44</v>
      </c>
      <c r="C277" s="46">
        <v>32</v>
      </c>
      <c r="D277" s="15" t="s">
        <v>19</v>
      </c>
      <c r="E277" s="16">
        <v>5</v>
      </c>
      <c r="F277" s="27">
        <v>1990</v>
      </c>
      <c r="G277" s="27">
        <v>3742</v>
      </c>
      <c r="H277" s="28">
        <v>0.34</v>
      </c>
      <c r="I277" s="19">
        <f t="shared" si="20"/>
        <v>5.7160995839999999E-2</v>
      </c>
      <c r="J277" s="20">
        <v>18</v>
      </c>
      <c r="K277" s="21">
        <v>0.4</v>
      </c>
      <c r="L277" s="20">
        <v>-21</v>
      </c>
      <c r="M277" s="22">
        <f t="shared" si="21"/>
        <v>2.5795731456000004E-2</v>
      </c>
      <c r="N277" s="20">
        <v>177</v>
      </c>
      <c r="O277" s="22">
        <f t="shared" si="22"/>
        <v>109.58026722508802</v>
      </c>
      <c r="P277" s="23">
        <v>966.97</v>
      </c>
      <c r="Q277" s="24">
        <f t="shared" si="23"/>
        <v>0.11332333704777606</v>
      </c>
      <c r="R277" s="25">
        <f t="shared" si="24"/>
        <v>1.11463941888</v>
      </c>
    </row>
    <row r="278" spans="1:18" s="26" customFormat="1" ht="11.25" customHeight="1" x14ac:dyDescent="0.2">
      <c r="A278" s="14" t="s">
        <v>76</v>
      </c>
      <c r="B278" s="15" t="s">
        <v>44</v>
      </c>
      <c r="C278" s="46">
        <v>32</v>
      </c>
      <c r="D278" s="15" t="s">
        <v>19</v>
      </c>
      <c r="E278" s="16">
        <v>5</v>
      </c>
      <c r="F278" s="27">
        <v>1990</v>
      </c>
      <c r="G278" s="27">
        <v>3742</v>
      </c>
      <c r="H278" s="28">
        <v>0.34</v>
      </c>
      <c r="I278" s="19">
        <f t="shared" si="20"/>
        <v>5.7160995839999999E-2</v>
      </c>
      <c r="J278" s="20">
        <v>18</v>
      </c>
      <c r="K278" s="21">
        <v>0.4</v>
      </c>
      <c r="L278" s="20">
        <v>-21</v>
      </c>
      <c r="M278" s="22">
        <f t="shared" si="21"/>
        <v>2.5795731456000004E-2</v>
      </c>
      <c r="N278" s="20">
        <v>177</v>
      </c>
      <c r="O278" s="22">
        <f t="shared" si="22"/>
        <v>109.58026722508802</v>
      </c>
      <c r="P278" s="23">
        <v>702</v>
      </c>
      <c r="Q278" s="24">
        <f t="shared" si="23"/>
        <v>0.15609724675938463</v>
      </c>
      <c r="R278" s="25">
        <f t="shared" si="24"/>
        <v>1.11463941888</v>
      </c>
    </row>
    <row r="279" spans="1:18" s="26" customFormat="1" ht="11.25" customHeight="1" x14ac:dyDescent="0.2">
      <c r="A279" s="14" t="s">
        <v>76</v>
      </c>
      <c r="B279" s="15" t="s">
        <v>44</v>
      </c>
      <c r="C279" s="46">
        <v>33</v>
      </c>
      <c r="D279" s="15" t="s">
        <v>19</v>
      </c>
      <c r="E279" s="16">
        <v>5</v>
      </c>
      <c r="F279" s="30">
        <v>1991</v>
      </c>
      <c r="G279" s="30">
        <v>19727</v>
      </c>
      <c r="H279" s="31">
        <v>0.33</v>
      </c>
      <c r="I279" s="19">
        <f t="shared" si="20"/>
        <v>0.29247723648000001</v>
      </c>
      <c r="J279" s="20">
        <v>18</v>
      </c>
      <c r="K279" s="21">
        <v>0.4</v>
      </c>
      <c r="L279" s="20">
        <v>-21</v>
      </c>
      <c r="M279" s="22">
        <f t="shared" si="21"/>
        <v>0.13198972723200003</v>
      </c>
      <c r="N279" s="20">
        <v>177</v>
      </c>
      <c r="O279" s="22">
        <f t="shared" si="22"/>
        <v>560.69236128153614</v>
      </c>
      <c r="P279" s="23">
        <v>3806.4</v>
      </c>
      <c r="Q279" s="24">
        <f t="shared" si="23"/>
        <v>0.14730253291339221</v>
      </c>
      <c r="R279" s="25">
        <f t="shared" si="24"/>
        <v>5.7033061113599999</v>
      </c>
    </row>
    <row r="280" spans="1:18" s="26" customFormat="1" ht="11.25" customHeight="1" x14ac:dyDescent="0.2">
      <c r="A280" s="14" t="s">
        <v>76</v>
      </c>
      <c r="B280" s="15" t="s">
        <v>44</v>
      </c>
      <c r="C280" s="46">
        <v>34</v>
      </c>
      <c r="D280" s="15" t="s">
        <v>19</v>
      </c>
      <c r="E280" s="16">
        <v>5</v>
      </c>
      <c r="F280" s="30">
        <v>1995</v>
      </c>
      <c r="G280" s="30">
        <v>14174</v>
      </c>
      <c r="H280" s="31">
        <v>0.34</v>
      </c>
      <c r="I280" s="19">
        <f t="shared" si="20"/>
        <v>0.21651522047999999</v>
      </c>
      <c r="J280" s="20">
        <v>18</v>
      </c>
      <c r="K280" s="21">
        <v>0.4</v>
      </c>
      <c r="L280" s="20">
        <v>-21</v>
      </c>
      <c r="M280" s="22">
        <f t="shared" si="21"/>
        <v>9.7709432832000009E-2</v>
      </c>
      <c r="N280" s="20">
        <v>177</v>
      </c>
      <c r="O280" s="22">
        <f t="shared" si="22"/>
        <v>415.06967067033605</v>
      </c>
      <c r="P280" s="23">
        <v>4447.6000000000004</v>
      </c>
      <c r="Q280" s="24">
        <f t="shared" si="23"/>
        <v>9.3324415565773908E-2</v>
      </c>
      <c r="R280" s="25">
        <f t="shared" si="24"/>
        <v>4.2220467993600002</v>
      </c>
    </row>
    <row r="281" spans="1:18" s="26" customFormat="1" ht="11.25" customHeight="1" x14ac:dyDescent="0.2">
      <c r="A281" s="14" t="s">
        <v>76</v>
      </c>
      <c r="B281" s="15" t="s">
        <v>44</v>
      </c>
      <c r="C281" s="46">
        <v>35</v>
      </c>
      <c r="D281" s="15" t="s">
        <v>20</v>
      </c>
      <c r="E281" s="16">
        <v>3</v>
      </c>
      <c r="F281" s="30">
        <v>1989</v>
      </c>
      <c r="G281" s="30">
        <v>25085</v>
      </c>
      <c r="H281" s="31">
        <v>0.33</v>
      </c>
      <c r="I281" s="19">
        <f t="shared" si="20"/>
        <v>0.37191623039999999</v>
      </c>
      <c r="J281" s="20">
        <v>18</v>
      </c>
      <c r="K281" s="21">
        <v>0.4</v>
      </c>
      <c r="L281" s="20">
        <v>-21</v>
      </c>
      <c r="M281" s="22">
        <f t="shared" si="21"/>
        <v>0.16783911936000001</v>
      </c>
      <c r="N281" s="20">
        <v>177</v>
      </c>
      <c r="O281" s="22">
        <f t="shared" si="22"/>
        <v>712.98057904128018</v>
      </c>
      <c r="P281" s="23">
        <v>5916</v>
      </c>
      <c r="Q281" s="24">
        <f t="shared" si="23"/>
        <v>0.12051733925647062</v>
      </c>
      <c r="R281" s="25">
        <f t="shared" si="24"/>
        <v>7.2523664928000002</v>
      </c>
    </row>
    <row r="282" spans="1:18" s="26" customFormat="1" ht="11.25" customHeight="1" x14ac:dyDescent="0.2">
      <c r="A282" s="14" t="s">
        <v>76</v>
      </c>
      <c r="B282" s="15" t="s">
        <v>44</v>
      </c>
      <c r="C282" s="46" t="s">
        <v>45</v>
      </c>
      <c r="D282" s="15" t="s">
        <v>20</v>
      </c>
      <c r="E282" s="16">
        <v>2</v>
      </c>
      <c r="F282" s="30">
        <v>1988</v>
      </c>
      <c r="G282" s="30">
        <v>7679.8</v>
      </c>
      <c r="H282" s="31">
        <v>0.35</v>
      </c>
      <c r="I282" s="19">
        <f t="shared" si="20"/>
        <v>0.12076331904</v>
      </c>
      <c r="J282" s="20">
        <v>18</v>
      </c>
      <c r="K282" s="21">
        <v>0.4</v>
      </c>
      <c r="L282" s="20">
        <v>-21</v>
      </c>
      <c r="M282" s="22">
        <f t="shared" si="21"/>
        <v>5.449831833600001E-2</v>
      </c>
      <c r="N282" s="20">
        <v>177</v>
      </c>
      <c r="O282" s="22">
        <f t="shared" si="22"/>
        <v>231.50885629132807</v>
      </c>
      <c r="P282" s="23">
        <v>2613</v>
      </c>
      <c r="Q282" s="24">
        <f t="shared" si="23"/>
        <v>8.85988734371711E-2</v>
      </c>
      <c r="R282" s="25">
        <f t="shared" si="24"/>
        <v>2.3548847212799999</v>
      </c>
    </row>
    <row r="283" spans="1:18" s="26" customFormat="1" ht="11.25" customHeight="1" x14ac:dyDescent="0.2">
      <c r="A283" s="14" t="s">
        <v>76</v>
      </c>
      <c r="B283" s="15" t="s">
        <v>44</v>
      </c>
      <c r="C283" s="46">
        <v>36</v>
      </c>
      <c r="D283" s="15" t="s">
        <v>20</v>
      </c>
      <c r="E283" s="16">
        <v>2</v>
      </c>
      <c r="F283" s="30">
        <v>1989</v>
      </c>
      <c r="G283" s="30">
        <v>5853</v>
      </c>
      <c r="H283" s="31">
        <v>0.36</v>
      </c>
      <c r="I283" s="19">
        <f t="shared" si="20"/>
        <v>9.4666890239999996E-2</v>
      </c>
      <c r="J283" s="20">
        <v>18</v>
      </c>
      <c r="K283" s="21">
        <v>0.4</v>
      </c>
      <c r="L283" s="20">
        <v>-21</v>
      </c>
      <c r="M283" s="22">
        <f t="shared" si="21"/>
        <v>4.2721468416000004E-2</v>
      </c>
      <c r="N283" s="20">
        <v>177</v>
      </c>
      <c r="O283" s="22">
        <f t="shared" si="22"/>
        <v>181.48079783116802</v>
      </c>
      <c r="P283" s="23">
        <v>2742.8</v>
      </c>
      <c r="Q283" s="24">
        <f t="shared" si="23"/>
        <v>6.616625267287736E-2</v>
      </c>
      <c r="R283" s="25">
        <f t="shared" si="24"/>
        <v>1.84600435968</v>
      </c>
    </row>
    <row r="284" spans="1:18" s="26" customFormat="1" ht="11.25" customHeight="1" x14ac:dyDescent="0.2">
      <c r="A284" s="14" t="s">
        <v>76</v>
      </c>
      <c r="B284" s="15" t="s">
        <v>46</v>
      </c>
      <c r="C284" s="46">
        <v>1</v>
      </c>
      <c r="D284" s="15" t="s">
        <v>19</v>
      </c>
      <c r="E284" s="16">
        <v>5</v>
      </c>
      <c r="F284" s="30">
        <v>1990</v>
      </c>
      <c r="G284" s="30">
        <v>6950</v>
      </c>
      <c r="H284" s="31">
        <v>0.36</v>
      </c>
      <c r="I284" s="19">
        <f t="shared" si="20"/>
        <v>0.11240985599999999</v>
      </c>
      <c r="J284" s="20">
        <v>18</v>
      </c>
      <c r="K284" s="21">
        <v>0.4</v>
      </c>
      <c r="L284" s="20">
        <v>-21</v>
      </c>
      <c r="M284" s="22">
        <f t="shared" si="21"/>
        <v>5.0728550399999996E-2</v>
      </c>
      <c r="N284" s="20">
        <v>177</v>
      </c>
      <c r="O284" s="22">
        <f t="shared" si="22"/>
        <v>215.4948820992</v>
      </c>
      <c r="P284" s="23">
        <v>1258.3</v>
      </c>
      <c r="Q284" s="24">
        <f t="shared" si="23"/>
        <v>0.17125874759532703</v>
      </c>
      <c r="R284" s="25">
        <f t="shared" si="24"/>
        <v>2.1919921919999998</v>
      </c>
    </row>
    <row r="285" spans="1:18" s="26" customFormat="1" ht="11.25" customHeight="1" x14ac:dyDescent="0.2">
      <c r="A285" s="14" t="s">
        <v>76</v>
      </c>
      <c r="B285" s="15" t="s">
        <v>46</v>
      </c>
      <c r="C285" s="46">
        <v>2</v>
      </c>
      <c r="D285" s="15" t="s">
        <v>19</v>
      </c>
      <c r="E285" s="16">
        <v>5</v>
      </c>
      <c r="F285" s="30">
        <v>1988</v>
      </c>
      <c r="G285" s="30">
        <v>13267</v>
      </c>
      <c r="H285" s="31">
        <v>0.34</v>
      </c>
      <c r="I285" s="19">
        <f t="shared" si="20"/>
        <v>0.20266032383999999</v>
      </c>
      <c r="J285" s="20">
        <v>18</v>
      </c>
      <c r="K285" s="21">
        <v>0.4</v>
      </c>
      <c r="L285" s="20">
        <v>-21</v>
      </c>
      <c r="M285" s="22">
        <f t="shared" si="21"/>
        <v>9.1456966656000005E-2</v>
      </c>
      <c r="N285" s="20">
        <v>177</v>
      </c>
      <c r="O285" s="22">
        <f t="shared" si="22"/>
        <v>388.50919435468802</v>
      </c>
      <c r="P285" s="23">
        <v>2694.6</v>
      </c>
      <c r="Q285" s="24">
        <f t="shared" si="23"/>
        <v>0.14418065551647297</v>
      </c>
      <c r="R285" s="25">
        <f t="shared" si="24"/>
        <v>3.9518763148799998</v>
      </c>
    </row>
    <row r="286" spans="1:18" s="26" customFormat="1" ht="11.25" customHeight="1" x14ac:dyDescent="0.2">
      <c r="A286" s="14" t="s">
        <v>76</v>
      </c>
      <c r="B286" s="15" t="s">
        <v>46</v>
      </c>
      <c r="C286" s="46">
        <v>3</v>
      </c>
      <c r="D286" s="15" t="s">
        <v>19</v>
      </c>
      <c r="E286" s="16">
        <v>9</v>
      </c>
      <c r="F286" s="30">
        <v>1998</v>
      </c>
      <c r="G286" s="30">
        <v>20486.3</v>
      </c>
      <c r="H286" s="31">
        <v>0.33</v>
      </c>
      <c r="I286" s="19">
        <f t="shared" si="20"/>
        <v>0.30373480051199997</v>
      </c>
      <c r="J286" s="20">
        <v>18</v>
      </c>
      <c r="K286" s="21">
        <v>0.4</v>
      </c>
      <c r="L286" s="20">
        <v>-21</v>
      </c>
      <c r="M286" s="22">
        <f t="shared" si="21"/>
        <v>0.13707006382079998</v>
      </c>
      <c r="N286" s="20">
        <v>177</v>
      </c>
      <c r="O286" s="22">
        <f t="shared" si="22"/>
        <v>582.27363111075829</v>
      </c>
      <c r="P286" s="23">
        <v>5659.37</v>
      </c>
      <c r="Q286" s="24">
        <f t="shared" si="23"/>
        <v>0.10288665189071546</v>
      </c>
      <c r="R286" s="25">
        <f t="shared" si="24"/>
        <v>5.9228286099839993</v>
      </c>
    </row>
    <row r="287" spans="1:18" s="26" customFormat="1" ht="11.25" customHeight="1" x14ac:dyDescent="0.2">
      <c r="A287" s="14" t="s">
        <v>76</v>
      </c>
      <c r="B287" s="15" t="s">
        <v>46</v>
      </c>
      <c r="C287" s="46">
        <v>5</v>
      </c>
      <c r="D287" s="15" t="s">
        <v>19</v>
      </c>
      <c r="E287" s="16">
        <v>5</v>
      </c>
      <c r="F287" s="30">
        <v>1989</v>
      </c>
      <c r="G287" s="30">
        <v>13930</v>
      </c>
      <c r="H287" s="31">
        <v>0.34</v>
      </c>
      <c r="I287" s="19">
        <f t="shared" si="20"/>
        <v>0.21278799359999997</v>
      </c>
      <c r="J287" s="20">
        <v>18</v>
      </c>
      <c r="K287" s="21">
        <v>0.4</v>
      </c>
      <c r="L287" s="20">
        <v>-21</v>
      </c>
      <c r="M287" s="22">
        <f t="shared" si="21"/>
        <v>9.602740223999999E-2</v>
      </c>
      <c r="N287" s="20">
        <v>177</v>
      </c>
      <c r="O287" s="22">
        <f t="shared" si="22"/>
        <v>407.92440471551993</v>
      </c>
      <c r="P287" s="23">
        <v>2276.6</v>
      </c>
      <c r="Q287" s="24">
        <f t="shared" si="23"/>
        <v>0.1791814129471668</v>
      </c>
      <c r="R287" s="25">
        <f t="shared" si="24"/>
        <v>4.1493658751999991</v>
      </c>
    </row>
    <row r="288" spans="1:18" s="26" customFormat="1" ht="11.25" customHeight="1" x14ac:dyDescent="0.2">
      <c r="A288" s="14" t="s">
        <v>76</v>
      </c>
      <c r="B288" s="15" t="s">
        <v>46</v>
      </c>
      <c r="C288" s="46">
        <v>6</v>
      </c>
      <c r="D288" s="15" t="s">
        <v>19</v>
      </c>
      <c r="E288" s="16">
        <v>5</v>
      </c>
      <c r="F288" s="30">
        <v>1990</v>
      </c>
      <c r="G288" s="30">
        <v>10973</v>
      </c>
      <c r="H288" s="31">
        <v>0.34</v>
      </c>
      <c r="I288" s="19">
        <f t="shared" si="20"/>
        <v>0.16761828096</v>
      </c>
      <c r="J288" s="20">
        <v>18</v>
      </c>
      <c r="K288" s="21">
        <v>0.4</v>
      </c>
      <c r="L288" s="20">
        <v>-21</v>
      </c>
      <c r="M288" s="22">
        <f t="shared" si="21"/>
        <v>7.5643121664000015E-2</v>
      </c>
      <c r="N288" s="20">
        <v>177</v>
      </c>
      <c r="O288" s="22">
        <f t="shared" si="22"/>
        <v>321.3319808286721</v>
      </c>
      <c r="P288" s="23">
        <v>2892.3</v>
      </c>
      <c r="Q288" s="24">
        <f t="shared" si="23"/>
        <v>0.11109911863522874</v>
      </c>
      <c r="R288" s="25">
        <f t="shared" si="24"/>
        <v>3.2685564787199999</v>
      </c>
    </row>
    <row r="289" spans="1:18" s="26" customFormat="1" ht="11.25" customHeight="1" x14ac:dyDescent="0.2">
      <c r="A289" s="14" t="s">
        <v>76</v>
      </c>
      <c r="B289" s="15" t="s">
        <v>46</v>
      </c>
      <c r="C289" s="46">
        <v>7</v>
      </c>
      <c r="D289" s="15" t="s">
        <v>19</v>
      </c>
      <c r="E289" s="16">
        <v>5</v>
      </c>
      <c r="F289" s="30">
        <v>1993</v>
      </c>
      <c r="G289" s="30">
        <v>14180</v>
      </c>
      <c r="H289" s="31">
        <v>0.34</v>
      </c>
      <c r="I289" s="19">
        <f t="shared" si="20"/>
        <v>0.2166068736</v>
      </c>
      <c r="J289" s="20">
        <v>18</v>
      </c>
      <c r="K289" s="21">
        <v>0.4</v>
      </c>
      <c r="L289" s="20">
        <v>-21</v>
      </c>
      <c r="M289" s="22">
        <f t="shared" si="21"/>
        <v>9.7750794240000008E-2</v>
      </c>
      <c r="N289" s="20">
        <v>177</v>
      </c>
      <c r="O289" s="22">
        <f t="shared" si="22"/>
        <v>415.24537393152008</v>
      </c>
      <c r="P289" s="23">
        <v>2613.4299999999998</v>
      </c>
      <c r="Q289" s="24">
        <f t="shared" si="23"/>
        <v>0.15888903622118064</v>
      </c>
      <c r="R289" s="25">
        <f t="shared" si="24"/>
        <v>4.2238340352000003</v>
      </c>
    </row>
    <row r="290" spans="1:18" s="26" customFormat="1" ht="11.25" customHeight="1" x14ac:dyDescent="0.2">
      <c r="A290" s="14" t="s">
        <v>76</v>
      </c>
      <c r="B290" s="15" t="s">
        <v>46</v>
      </c>
      <c r="C290" s="46">
        <v>8</v>
      </c>
      <c r="D290" s="15" t="s">
        <v>19</v>
      </c>
      <c r="E290" s="16">
        <v>5</v>
      </c>
      <c r="F290" s="30">
        <v>1988</v>
      </c>
      <c r="G290" s="30">
        <v>14120</v>
      </c>
      <c r="H290" s="31">
        <v>0.34</v>
      </c>
      <c r="I290" s="19">
        <f t="shared" si="20"/>
        <v>0.21569034239999998</v>
      </c>
      <c r="J290" s="20">
        <v>18</v>
      </c>
      <c r="K290" s="21">
        <v>0.4</v>
      </c>
      <c r="L290" s="20">
        <v>-21</v>
      </c>
      <c r="M290" s="22">
        <f t="shared" si="21"/>
        <v>9.7337180159999995E-2</v>
      </c>
      <c r="N290" s="20">
        <v>177</v>
      </c>
      <c r="O290" s="22">
        <f t="shared" si="22"/>
        <v>413.48834131967999</v>
      </c>
      <c r="P290" s="23">
        <v>2534.1</v>
      </c>
      <c r="Q290" s="24">
        <f t="shared" si="23"/>
        <v>0.16316970179538298</v>
      </c>
      <c r="R290" s="25">
        <f t="shared" si="24"/>
        <v>4.2059616767999994</v>
      </c>
    </row>
    <row r="291" spans="1:18" s="26" customFormat="1" ht="11.25" customHeight="1" x14ac:dyDescent="0.2">
      <c r="A291" s="14" t="s">
        <v>76</v>
      </c>
      <c r="B291" s="15" t="s">
        <v>46</v>
      </c>
      <c r="C291" s="46">
        <v>9</v>
      </c>
      <c r="D291" s="15" t="s">
        <v>19</v>
      </c>
      <c r="E291" s="16">
        <v>5</v>
      </c>
      <c r="F291" s="30">
        <v>1988</v>
      </c>
      <c r="G291" s="30">
        <v>16037</v>
      </c>
      <c r="H291" s="31">
        <v>0.33</v>
      </c>
      <c r="I291" s="19">
        <f t="shared" si="20"/>
        <v>0.23776841088</v>
      </c>
      <c r="J291" s="20">
        <v>18</v>
      </c>
      <c r="K291" s="21">
        <v>0.4</v>
      </c>
      <c r="L291" s="20">
        <v>-21</v>
      </c>
      <c r="M291" s="22">
        <f t="shared" si="21"/>
        <v>0.10730061619200001</v>
      </c>
      <c r="N291" s="20">
        <v>177</v>
      </c>
      <c r="O291" s="22">
        <f t="shared" si="22"/>
        <v>455.81301758361604</v>
      </c>
      <c r="P291" s="23">
        <v>3020.9</v>
      </c>
      <c r="Q291" s="24">
        <f t="shared" si="23"/>
        <v>0.1508864966015479</v>
      </c>
      <c r="R291" s="25">
        <f t="shared" si="24"/>
        <v>4.6364840121600004</v>
      </c>
    </row>
    <row r="292" spans="1:18" s="26" customFormat="1" ht="11.25" customHeight="1" x14ac:dyDescent="0.2">
      <c r="A292" s="14" t="s">
        <v>76</v>
      </c>
      <c r="B292" s="15" t="s">
        <v>46</v>
      </c>
      <c r="C292" s="46">
        <v>10</v>
      </c>
      <c r="D292" s="15" t="s">
        <v>19</v>
      </c>
      <c r="E292" s="16">
        <v>5</v>
      </c>
      <c r="F292" s="30">
        <v>1987</v>
      </c>
      <c r="G292" s="30">
        <v>6912</v>
      </c>
      <c r="H292" s="31">
        <v>0.36</v>
      </c>
      <c r="I292" s="19">
        <f t="shared" si="20"/>
        <v>0.11179524096</v>
      </c>
      <c r="J292" s="20">
        <v>18</v>
      </c>
      <c r="K292" s="21">
        <v>0.4</v>
      </c>
      <c r="L292" s="20">
        <v>-21</v>
      </c>
      <c r="M292" s="22">
        <f t="shared" si="21"/>
        <v>5.0451185664000003E-2</v>
      </c>
      <c r="N292" s="20">
        <v>177</v>
      </c>
      <c r="O292" s="22">
        <f t="shared" si="22"/>
        <v>214.31663670067201</v>
      </c>
      <c r="P292" s="23">
        <v>1072.9000000000001</v>
      </c>
      <c r="Q292" s="24">
        <f t="shared" si="23"/>
        <v>0.19975453136422033</v>
      </c>
      <c r="R292" s="25">
        <f t="shared" si="24"/>
        <v>2.1800071987199998</v>
      </c>
    </row>
    <row r="293" spans="1:18" s="26" customFormat="1" ht="11.25" customHeight="1" x14ac:dyDescent="0.2">
      <c r="A293" s="14" t="s">
        <v>76</v>
      </c>
      <c r="B293" s="15" t="s">
        <v>46</v>
      </c>
      <c r="C293" s="46">
        <v>11</v>
      </c>
      <c r="D293" s="15" t="s">
        <v>19</v>
      </c>
      <c r="E293" s="16">
        <v>9</v>
      </c>
      <c r="F293" s="30">
        <v>1992</v>
      </c>
      <c r="G293" s="30">
        <v>48450</v>
      </c>
      <c r="H293" s="31">
        <v>0.33</v>
      </c>
      <c r="I293" s="19">
        <f t="shared" si="20"/>
        <v>0.71833132799999999</v>
      </c>
      <c r="J293" s="20">
        <v>18</v>
      </c>
      <c r="K293" s="21">
        <v>0.4</v>
      </c>
      <c r="L293" s="20">
        <v>-21</v>
      </c>
      <c r="M293" s="22">
        <f t="shared" si="21"/>
        <v>0.32417003519999998</v>
      </c>
      <c r="N293" s="20">
        <v>177</v>
      </c>
      <c r="O293" s="22">
        <f t="shared" si="22"/>
        <v>1377.0743095296</v>
      </c>
      <c r="P293" s="23">
        <v>7184.07</v>
      </c>
      <c r="Q293" s="24">
        <f t="shared" si="23"/>
        <v>0.1916844225528983</v>
      </c>
      <c r="R293" s="25">
        <f t="shared" si="24"/>
        <v>14.007460896</v>
      </c>
    </row>
    <row r="294" spans="1:18" s="26" customFormat="1" ht="11.25" customHeight="1" x14ac:dyDescent="0.2">
      <c r="A294" s="14" t="s">
        <v>76</v>
      </c>
      <c r="B294" s="15" t="s">
        <v>46</v>
      </c>
      <c r="C294" s="46">
        <v>12</v>
      </c>
      <c r="D294" s="15" t="s">
        <v>19</v>
      </c>
      <c r="E294" s="16">
        <v>5</v>
      </c>
      <c r="F294" s="30">
        <v>1989</v>
      </c>
      <c r="G294" s="30">
        <v>5236</v>
      </c>
      <c r="H294" s="31">
        <v>0.36</v>
      </c>
      <c r="I294" s="19">
        <f t="shared" si="20"/>
        <v>8.4687482879999998E-2</v>
      </c>
      <c r="J294" s="20">
        <v>18</v>
      </c>
      <c r="K294" s="21">
        <v>0.4</v>
      </c>
      <c r="L294" s="20">
        <v>-21</v>
      </c>
      <c r="M294" s="22">
        <f t="shared" si="21"/>
        <v>3.8217940992000002E-2</v>
      </c>
      <c r="N294" s="20">
        <v>177</v>
      </c>
      <c r="O294" s="22">
        <f t="shared" si="22"/>
        <v>162.34981333401601</v>
      </c>
      <c r="P294" s="23">
        <v>1114.5999999999999</v>
      </c>
      <c r="Q294" s="24">
        <f t="shared" si="23"/>
        <v>0.14565746755249956</v>
      </c>
      <c r="R294" s="25">
        <f t="shared" si="24"/>
        <v>1.6514059161599999</v>
      </c>
    </row>
    <row r="295" spans="1:18" s="26" customFormat="1" ht="11.25" customHeight="1" x14ac:dyDescent="0.2">
      <c r="A295" s="14" t="s">
        <v>76</v>
      </c>
      <c r="B295" s="15" t="s">
        <v>46</v>
      </c>
      <c r="C295" s="46">
        <v>13</v>
      </c>
      <c r="D295" s="15" t="s">
        <v>19</v>
      </c>
      <c r="E295" s="16">
        <v>5</v>
      </c>
      <c r="F295" s="30">
        <v>1997</v>
      </c>
      <c r="G295" s="30">
        <v>16488</v>
      </c>
      <c r="H295" s="31">
        <v>0.33</v>
      </c>
      <c r="I295" s="19">
        <f t="shared" si="20"/>
        <v>0.24445504511999999</v>
      </c>
      <c r="J295" s="20">
        <v>18</v>
      </c>
      <c r="K295" s="21">
        <v>0.4</v>
      </c>
      <c r="L295" s="20">
        <v>-21</v>
      </c>
      <c r="M295" s="22">
        <f t="shared" si="21"/>
        <v>0.110318174208</v>
      </c>
      <c r="N295" s="20">
        <v>177</v>
      </c>
      <c r="O295" s="22">
        <f t="shared" si="22"/>
        <v>468.63160403558396</v>
      </c>
      <c r="P295" s="23">
        <v>2980.59</v>
      </c>
      <c r="Q295" s="24">
        <f t="shared" si="23"/>
        <v>0.15722779853504976</v>
      </c>
      <c r="R295" s="25">
        <f t="shared" si="24"/>
        <v>4.7668733798399998</v>
      </c>
    </row>
    <row r="296" spans="1:18" s="26" customFormat="1" ht="11.25" customHeight="1" x14ac:dyDescent="0.2">
      <c r="A296" s="14" t="s">
        <v>76</v>
      </c>
      <c r="B296" s="15" t="s">
        <v>46</v>
      </c>
      <c r="C296" s="46">
        <v>14</v>
      </c>
      <c r="D296" s="15" t="s">
        <v>19</v>
      </c>
      <c r="E296" s="16">
        <v>5</v>
      </c>
      <c r="F296" s="27">
        <v>1990</v>
      </c>
      <c r="G296" s="27">
        <v>14250</v>
      </c>
      <c r="H296" s="28">
        <v>0.34</v>
      </c>
      <c r="I296" s="19">
        <f t="shared" si="20"/>
        <v>0.21767615999999998</v>
      </c>
      <c r="J296" s="20">
        <v>18</v>
      </c>
      <c r="K296" s="21">
        <v>0.4</v>
      </c>
      <c r="L296" s="20">
        <v>-21</v>
      </c>
      <c r="M296" s="22">
        <f t="shared" si="21"/>
        <v>9.8233344E-2</v>
      </c>
      <c r="N296" s="20">
        <v>177</v>
      </c>
      <c r="O296" s="22">
        <f t="shared" si="22"/>
        <v>417.29524531200002</v>
      </c>
      <c r="P296" s="23">
        <v>2548.4</v>
      </c>
      <c r="Q296" s="24">
        <f t="shared" si="23"/>
        <v>0.16374793804426307</v>
      </c>
      <c r="R296" s="25">
        <f t="shared" si="24"/>
        <v>4.2446851199999998</v>
      </c>
    </row>
    <row r="297" spans="1:18" s="26" customFormat="1" ht="11.25" customHeight="1" x14ac:dyDescent="0.2">
      <c r="A297" s="14" t="s">
        <v>76</v>
      </c>
      <c r="B297" s="15" t="s">
        <v>46</v>
      </c>
      <c r="C297" s="46">
        <v>15</v>
      </c>
      <c r="D297" s="15" t="s">
        <v>19</v>
      </c>
      <c r="E297" s="16">
        <v>5</v>
      </c>
      <c r="F297" s="30">
        <v>1995</v>
      </c>
      <c r="G297" s="30">
        <v>14240</v>
      </c>
      <c r="H297" s="31">
        <v>0.34</v>
      </c>
      <c r="I297" s="19">
        <f t="shared" si="20"/>
        <v>0.21752340479999999</v>
      </c>
      <c r="J297" s="20">
        <v>18</v>
      </c>
      <c r="K297" s="21">
        <v>0.4</v>
      </c>
      <c r="L297" s="20">
        <v>-21</v>
      </c>
      <c r="M297" s="22">
        <f t="shared" si="21"/>
        <v>9.8164408320000007E-2</v>
      </c>
      <c r="N297" s="20">
        <v>177</v>
      </c>
      <c r="O297" s="22">
        <f t="shared" si="22"/>
        <v>417.00240654336005</v>
      </c>
      <c r="P297" s="23">
        <v>2475.84</v>
      </c>
      <c r="Q297" s="24">
        <f t="shared" si="23"/>
        <v>0.16842865716013961</v>
      </c>
      <c r="R297" s="25">
        <f t="shared" si="24"/>
        <v>4.2417063935999995</v>
      </c>
    </row>
    <row r="298" spans="1:18" s="26" customFormat="1" ht="11.25" customHeight="1" x14ac:dyDescent="0.2">
      <c r="A298" s="14" t="s">
        <v>76</v>
      </c>
      <c r="B298" s="15" t="s">
        <v>46</v>
      </c>
      <c r="C298" s="46">
        <v>16</v>
      </c>
      <c r="D298" s="15" t="s">
        <v>19</v>
      </c>
      <c r="E298" s="16">
        <v>5</v>
      </c>
      <c r="F298" s="30">
        <v>1995</v>
      </c>
      <c r="G298" s="30">
        <v>14250</v>
      </c>
      <c r="H298" s="31">
        <v>0.34</v>
      </c>
      <c r="I298" s="19">
        <f t="shared" si="20"/>
        <v>0.21767615999999998</v>
      </c>
      <c r="J298" s="20">
        <v>18</v>
      </c>
      <c r="K298" s="21">
        <v>0.4</v>
      </c>
      <c r="L298" s="20">
        <v>-21</v>
      </c>
      <c r="M298" s="22">
        <f t="shared" si="21"/>
        <v>9.8233344E-2</v>
      </c>
      <c r="N298" s="20">
        <v>177</v>
      </c>
      <c r="O298" s="22">
        <f t="shared" si="22"/>
        <v>417.29524531200002</v>
      </c>
      <c r="P298" s="23">
        <v>2880.25</v>
      </c>
      <c r="Q298" s="24">
        <f t="shared" si="23"/>
        <v>0.14488160587171253</v>
      </c>
      <c r="R298" s="25">
        <f t="shared" si="24"/>
        <v>4.2446851199999998</v>
      </c>
    </row>
    <row r="299" spans="1:18" s="26" customFormat="1" ht="11.25" customHeight="1" x14ac:dyDescent="0.2">
      <c r="A299" s="14" t="s">
        <v>76</v>
      </c>
      <c r="B299" s="15" t="s">
        <v>46</v>
      </c>
      <c r="C299" s="46">
        <v>17</v>
      </c>
      <c r="D299" s="15" t="s">
        <v>19</v>
      </c>
      <c r="E299" s="16">
        <v>5</v>
      </c>
      <c r="F299" s="30">
        <v>1994</v>
      </c>
      <c r="G299" s="30">
        <v>10187</v>
      </c>
      <c r="H299" s="31">
        <v>0.34</v>
      </c>
      <c r="I299" s="19">
        <f t="shared" si="20"/>
        <v>0.15561172224</v>
      </c>
      <c r="J299" s="20">
        <v>18</v>
      </c>
      <c r="K299" s="21">
        <v>0.4</v>
      </c>
      <c r="L299" s="20">
        <v>-21</v>
      </c>
      <c r="M299" s="22">
        <f t="shared" si="21"/>
        <v>7.0224777216000012E-2</v>
      </c>
      <c r="N299" s="20">
        <v>177</v>
      </c>
      <c r="O299" s="22">
        <f t="shared" si="22"/>
        <v>298.31485361356806</v>
      </c>
      <c r="P299" s="23">
        <v>1803.3</v>
      </c>
      <c r="Q299" s="24">
        <f t="shared" si="23"/>
        <v>0.16542719104617537</v>
      </c>
      <c r="R299" s="25">
        <f t="shared" si="24"/>
        <v>3.03442858368</v>
      </c>
    </row>
    <row r="300" spans="1:18" s="26" customFormat="1" ht="11.25" customHeight="1" x14ac:dyDescent="0.2">
      <c r="A300" s="14" t="s">
        <v>76</v>
      </c>
      <c r="B300" s="15" t="s">
        <v>46</v>
      </c>
      <c r="C300" s="46">
        <v>22</v>
      </c>
      <c r="D300" s="15" t="s">
        <v>19</v>
      </c>
      <c r="E300" s="16">
        <v>9</v>
      </c>
      <c r="F300" s="30">
        <v>2009</v>
      </c>
      <c r="G300" s="30">
        <v>19477</v>
      </c>
      <c r="H300" s="31">
        <v>0.33</v>
      </c>
      <c r="I300" s="19">
        <f t="shared" si="20"/>
        <v>0.28877067648000004</v>
      </c>
      <c r="J300" s="20">
        <v>18</v>
      </c>
      <c r="K300" s="21">
        <v>0.4</v>
      </c>
      <c r="L300" s="20">
        <v>-21</v>
      </c>
      <c r="M300" s="22">
        <f t="shared" si="21"/>
        <v>0.13031702323200003</v>
      </c>
      <c r="N300" s="20">
        <v>177</v>
      </c>
      <c r="O300" s="22">
        <f t="shared" si="22"/>
        <v>553.58671468953617</v>
      </c>
      <c r="P300" s="23">
        <v>1851.9</v>
      </c>
      <c r="Q300" s="24">
        <f t="shared" si="23"/>
        <v>0.29892905377695134</v>
      </c>
      <c r="R300" s="25">
        <f t="shared" si="24"/>
        <v>5.6310281913600004</v>
      </c>
    </row>
    <row r="301" spans="1:18" s="26" customFormat="1" ht="11.25" customHeight="1" x14ac:dyDescent="0.2">
      <c r="A301" s="14" t="s">
        <v>76</v>
      </c>
      <c r="B301" s="15" t="s">
        <v>46</v>
      </c>
      <c r="C301" s="46">
        <v>25</v>
      </c>
      <c r="D301" s="15" t="s">
        <v>19</v>
      </c>
      <c r="E301" s="16">
        <v>5</v>
      </c>
      <c r="F301" s="30">
        <v>2000</v>
      </c>
      <c r="G301" s="30">
        <v>20715</v>
      </c>
      <c r="H301" s="31">
        <v>0.33</v>
      </c>
      <c r="I301" s="19">
        <f t="shared" si="20"/>
        <v>0.30712556160000004</v>
      </c>
      <c r="J301" s="20">
        <v>18</v>
      </c>
      <c r="K301" s="21">
        <v>0.4</v>
      </c>
      <c r="L301" s="20">
        <v>-21</v>
      </c>
      <c r="M301" s="22">
        <f t="shared" si="21"/>
        <v>0.13860025344000002</v>
      </c>
      <c r="N301" s="20">
        <v>177</v>
      </c>
      <c r="O301" s="22">
        <f t="shared" si="22"/>
        <v>588.77387661312002</v>
      </c>
      <c r="P301" s="23">
        <v>3752.51</v>
      </c>
      <c r="Q301" s="24">
        <f t="shared" si="23"/>
        <v>0.15690134779470807</v>
      </c>
      <c r="R301" s="25">
        <f t="shared" si="24"/>
        <v>5.9889484512000006</v>
      </c>
    </row>
    <row r="302" spans="1:18" s="26" customFormat="1" ht="11.25" customHeight="1" x14ac:dyDescent="0.2">
      <c r="A302" s="14" t="s">
        <v>76</v>
      </c>
      <c r="B302" s="15" t="s">
        <v>46</v>
      </c>
      <c r="C302" s="46">
        <v>26</v>
      </c>
      <c r="D302" s="15" t="s">
        <v>19</v>
      </c>
      <c r="E302" s="16">
        <v>5</v>
      </c>
      <c r="F302" s="30">
        <v>1991</v>
      </c>
      <c r="G302" s="30">
        <v>21520</v>
      </c>
      <c r="H302" s="31">
        <v>0.33</v>
      </c>
      <c r="I302" s="19">
        <f t="shared" si="20"/>
        <v>0.31906068479999999</v>
      </c>
      <c r="J302" s="20">
        <v>18</v>
      </c>
      <c r="K302" s="21">
        <v>0.4</v>
      </c>
      <c r="L302" s="20">
        <v>-21</v>
      </c>
      <c r="M302" s="22">
        <f t="shared" si="21"/>
        <v>0.14398636032000001</v>
      </c>
      <c r="N302" s="20">
        <v>177</v>
      </c>
      <c r="O302" s="22">
        <f t="shared" si="22"/>
        <v>611.65405863936007</v>
      </c>
      <c r="P302" s="23">
        <v>3197.58</v>
      </c>
      <c r="Q302" s="24">
        <f t="shared" si="23"/>
        <v>0.19128655378109699</v>
      </c>
      <c r="R302" s="25">
        <f t="shared" si="24"/>
        <v>6.2216833535999996</v>
      </c>
    </row>
    <row r="303" spans="1:18" s="26" customFormat="1" ht="11.25" customHeight="1" x14ac:dyDescent="0.2">
      <c r="A303" s="14" t="s">
        <v>76</v>
      </c>
      <c r="B303" s="15" t="s">
        <v>46</v>
      </c>
      <c r="C303" s="46">
        <v>27</v>
      </c>
      <c r="D303" s="15" t="s">
        <v>19</v>
      </c>
      <c r="E303" s="16">
        <v>5</v>
      </c>
      <c r="F303" s="30">
        <v>1994</v>
      </c>
      <c r="G303" s="30">
        <v>6840</v>
      </c>
      <c r="H303" s="31">
        <v>0.36</v>
      </c>
      <c r="I303" s="19">
        <f t="shared" si="20"/>
        <v>0.1106307072</v>
      </c>
      <c r="J303" s="20">
        <v>18</v>
      </c>
      <c r="K303" s="21">
        <v>0.4</v>
      </c>
      <c r="L303" s="20">
        <v>-21</v>
      </c>
      <c r="M303" s="22">
        <f t="shared" si="21"/>
        <v>4.9925652480000006E-2</v>
      </c>
      <c r="N303" s="20">
        <v>177</v>
      </c>
      <c r="O303" s="22">
        <f t="shared" si="22"/>
        <v>212.08417173504003</v>
      </c>
      <c r="P303" s="23">
        <v>1218.3</v>
      </c>
      <c r="Q303" s="24">
        <f t="shared" si="23"/>
        <v>0.17408205838877128</v>
      </c>
      <c r="R303" s="25">
        <f t="shared" si="24"/>
        <v>2.1572987904000001</v>
      </c>
    </row>
    <row r="304" spans="1:18" s="26" customFormat="1" ht="11.25" customHeight="1" x14ac:dyDescent="0.2">
      <c r="A304" s="14" t="s">
        <v>76</v>
      </c>
      <c r="B304" s="15" t="s">
        <v>47</v>
      </c>
      <c r="C304" s="46">
        <v>1</v>
      </c>
      <c r="D304" s="15" t="s">
        <v>20</v>
      </c>
      <c r="E304" s="16">
        <v>3</v>
      </c>
      <c r="F304" s="27">
        <v>1993</v>
      </c>
      <c r="G304" s="27">
        <v>35937.699999999997</v>
      </c>
      <c r="H304" s="28">
        <v>0.33</v>
      </c>
      <c r="I304" s="19">
        <f t="shared" si="20"/>
        <v>0.53282096524800004</v>
      </c>
      <c r="J304" s="20">
        <v>18</v>
      </c>
      <c r="K304" s="21">
        <v>0.4</v>
      </c>
      <c r="L304" s="20">
        <v>-21</v>
      </c>
      <c r="M304" s="22">
        <f t="shared" si="21"/>
        <v>0.24045253816320006</v>
      </c>
      <c r="N304" s="20">
        <v>177</v>
      </c>
      <c r="O304" s="22">
        <f t="shared" si="22"/>
        <v>1021.4423821172737</v>
      </c>
      <c r="P304" s="23">
        <v>7698.24</v>
      </c>
      <c r="Q304" s="24">
        <f t="shared" si="23"/>
        <v>0.13268518286222225</v>
      </c>
      <c r="R304" s="25">
        <f t="shared" si="24"/>
        <v>10.390008822336</v>
      </c>
    </row>
    <row r="305" spans="1:18" s="26" customFormat="1" ht="11.25" customHeight="1" x14ac:dyDescent="0.2">
      <c r="A305" s="14" t="s">
        <v>76</v>
      </c>
      <c r="B305" s="15" t="s">
        <v>47</v>
      </c>
      <c r="C305" s="46">
        <v>1</v>
      </c>
      <c r="D305" s="15" t="s">
        <v>20</v>
      </c>
      <c r="E305" s="16">
        <v>1</v>
      </c>
      <c r="F305" s="27">
        <v>1998</v>
      </c>
      <c r="G305" s="27">
        <v>3854.76</v>
      </c>
      <c r="H305" s="28">
        <v>0.43</v>
      </c>
      <c r="I305" s="19">
        <f t="shared" si="20"/>
        <v>7.4470262630400005E-2</v>
      </c>
      <c r="J305" s="20">
        <v>18</v>
      </c>
      <c r="K305" s="21">
        <v>0.4</v>
      </c>
      <c r="L305" s="20">
        <v>-21</v>
      </c>
      <c r="M305" s="22">
        <f t="shared" si="21"/>
        <v>3.360709287936E-2</v>
      </c>
      <c r="N305" s="20">
        <v>177</v>
      </c>
      <c r="O305" s="22">
        <f t="shared" si="22"/>
        <v>142.76293055152126</v>
      </c>
      <c r="P305" s="23">
        <v>499.02</v>
      </c>
      <c r="Q305" s="24">
        <f t="shared" si="23"/>
        <v>0.28608659082105181</v>
      </c>
      <c r="R305" s="25">
        <f t="shared" si="24"/>
        <v>1.4521701212928002</v>
      </c>
    </row>
    <row r="306" spans="1:18" s="26" customFormat="1" ht="11.25" customHeight="1" x14ac:dyDescent="0.2">
      <c r="A306" s="14" t="s">
        <v>76</v>
      </c>
      <c r="B306" s="15" t="s">
        <v>47</v>
      </c>
      <c r="C306" s="46">
        <v>2</v>
      </c>
      <c r="D306" s="15" t="s">
        <v>19</v>
      </c>
      <c r="E306" s="16">
        <v>9</v>
      </c>
      <c r="F306" s="30">
        <v>1986</v>
      </c>
      <c r="G306" s="30">
        <v>41853</v>
      </c>
      <c r="H306" s="31">
        <v>0.33</v>
      </c>
      <c r="I306" s="19">
        <f t="shared" si="20"/>
        <v>0.62052262272000003</v>
      </c>
      <c r="J306" s="20">
        <v>18</v>
      </c>
      <c r="K306" s="21">
        <v>0.4</v>
      </c>
      <c r="L306" s="20">
        <v>-21</v>
      </c>
      <c r="M306" s="22">
        <f t="shared" si="21"/>
        <v>0.280030722048</v>
      </c>
      <c r="N306" s="20">
        <v>177</v>
      </c>
      <c r="O306" s="22">
        <f t="shared" si="22"/>
        <v>1189.5705072599039</v>
      </c>
      <c r="P306" s="23">
        <v>8054.31</v>
      </c>
      <c r="Q306" s="24">
        <f t="shared" si="23"/>
        <v>0.14769365808615559</v>
      </c>
      <c r="R306" s="25">
        <f t="shared" si="24"/>
        <v>12.10019114304</v>
      </c>
    </row>
    <row r="307" spans="1:18" s="26" customFormat="1" ht="11.25" customHeight="1" x14ac:dyDescent="0.2">
      <c r="A307" s="14" t="s">
        <v>76</v>
      </c>
      <c r="B307" s="15" t="s">
        <v>47</v>
      </c>
      <c r="C307" s="46">
        <v>3</v>
      </c>
      <c r="D307" s="15" t="s">
        <v>19</v>
      </c>
      <c r="E307" s="16">
        <v>9</v>
      </c>
      <c r="F307" s="30">
        <v>1987</v>
      </c>
      <c r="G307" s="30">
        <v>33612</v>
      </c>
      <c r="H307" s="31">
        <v>0.33</v>
      </c>
      <c r="I307" s="19">
        <f t="shared" si="20"/>
        <v>0.49833957887999997</v>
      </c>
      <c r="J307" s="20">
        <v>18</v>
      </c>
      <c r="K307" s="21">
        <v>0.4</v>
      </c>
      <c r="L307" s="20">
        <v>-21</v>
      </c>
      <c r="M307" s="22">
        <f t="shared" si="21"/>
        <v>0.22489170739199998</v>
      </c>
      <c r="N307" s="20">
        <v>177</v>
      </c>
      <c r="O307" s="22">
        <f t="shared" si="22"/>
        <v>955.33997300121587</v>
      </c>
      <c r="P307" s="23">
        <v>6093</v>
      </c>
      <c r="Q307" s="24">
        <f t="shared" si="23"/>
        <v>0.15679303676369866</v>
      </c>
      <c r="R307" s="25">
        <f t="shared" si="24"/>
        <v>9.7176217881599989</v>
      </c>
    </row>
    <row r="308" spans="1:18" s="26" customFormat="1" ht="11.25" customHeight="1" x14ac:dyDescent="0.2">
      <c r="A308" s="14" t="s">
        <v>76</v>
      </c>
      <c r="B308" s="15" t="s">
        <v>47</v>
      </c>
      <c r="C308" s="46">
        <v>8</v>
      </c>
      <c r="D308" s="15" t="s">
        <v>19</v>
      </c>
      <c r="E308" s="16">
        <v>5</v>
      </c>
      <c r="F308" s="30">
        <v>2008</v>
      </c>
      <c r="G308" s="30">
        <v>22348</v>
      </c>
      <c r="H308" s="31">
        <v>0.33</v>
      </c>
      <c r="I308" s="19">
        <f t="shared" si="20"/>
        <v>0.33133681152</v>
      </c>
      <c r="J308" s="20">
        <v>18</v>
      </c>
      <c r="K308" s="21">
        <v>0.4</v>
      </c>
      <c r="L308" s="20">
        <v>-21</v>
      </c>
      <c r="M308" s="22">
        <f t="shared" si="21"/>
        <v>0.14952635596800001</v>
      </c>
      <c r="N308" s="20">
        <v>177</v>
      </c>
      <c r="O308" s="22">
        <f t="shared" si="22"/>
        <v>635.18796015206408</v>
      </c>
      <c r="P308" s="23">
        <v>4172.5</v>
      </c>
      <c r="Q308" s="24">
        <f t="shared" si="23"/>
        <v>0.15223198565657617</v>
      </c>
      <c r="R308" s="25">
        <f t="shared" si="24"/>
        <v>6.4610678246399997</v>
      </c>
    </row>
    <row r="309" spans="1:18" s="26" customFormat="1" ht="11.25" customHeight="1" x14ac:dyDescent="0.2">
      <c r="A309" s="14" t="s">
        <v>76</v>
      </c>
      <c r="B309" s="15" t="s">
        <v>47</v>
      </c>
      <c r="C309" s="46">
        <v>9</v>
      </c>
      <c r="D309" s="15" t="s">
        <v>19</v>
      </c>
      <c r="E309" s="16">
        <v>9</v>
      </c>
      <c r="F309" s="30">
        <v>2010</v>
      </c>
      <c r="G309" s="30">
        <v>33612</v>
      </c>
      <c r="H309" s="31">
        <v>0.33</v>
      </c>
      <c r="I309" s="19">
        <f t="shared" si="20"/>
        <v>0.49833957887999997</v>
      </c>
      <c r="J309" s="20">
        <v>18</v>
      </c>
      <c r="K309" s="21">
        <v>0.4</v>
      </c>
      <c r="L309" s="20">
        <v>-21</v>
      </c>
      <c r="M309" s="22">
        <f t="shared" si="21"/>
        <v>0.22489170739199998</v>
      </c>
      <c r="N309" s="20">
        <v>177</v>
      </c>
      <c r="O309" s="22">
        <f t="shared" si="22"/>
        <v>955.33997300121587</v>
      </c>
      <c r="P309" s="23">
        <v>4048.5</v>
      </c>
      <c r="Q309" s="24">
        <f t="shared" si="23"/>
        <v>0.23597381079442162</v>
      </c>
      <c r="R309" s="25">
        <f t="shared" si="24"/>
        <v>9.7176217881599989</v>
      </c>
    </row>
    <row r="310" spans="1:18" s="26" customFormat="1" ht="11.25" customHeight="1" x14ac:dyDescent="0.2">
      <c r="A310" s="14" t="s">
        <v>76</v>
      </c>
      <c r="B310" s="49" t="s">
        <v>48</v>
      </c>
      <c r="C310" s="46">
        <v>1</v>
      </c>
      <c r="D310" s="15" t="s">
        <v>19</v>
      </c>
      <c r="E310" s="16">
        <v>5</v>
      </c>
      <c r="F310" s="27">
        <v>1965</v>
      </c>
      <c r="G310" s="27">
        <v>15162</v>
      </c>
      <c r="H310" s="28">
        <v>0.37</v>
      </c>
      <c r="I310" s="19">
        <f t="shared" si="20"/>
        <v>0.25204338432000001</v>
      </c>
      <c r="J310" s="20">
        <v>18</v>
      </c>
      <c r="K310" s="21">
        <v>0.4</v>
      </c>
      <c r="L310" s="20">
        <v>-21</v>
      </c>
      <c r="M310" s="22">
        <f t="shared" si="21"/>
        <v>0.11374265548800001</v>
      </c>
      <c r="N310" s="20">
        <v>177</v>
      </c>
      <c r="O310" s="22">
        <f t="shared" si="22"/>
        <v>483.1788005130241</v>
      </c>
      <c r="P310" s="23">
        <v>3450.6</v>
      </c>
      <c r="Q310" s="24">
        <f t="shared" si="23"/>
        <v>0.14002747363154933</v>
      </c>
      <c r="R310" s="25">
        <f t="shared" si="24"/>
        <v>4.9148459942400002</v>
      </c>
    </row>
    <row r="311" spans="1:18" s="26" customFormat="1" ht="11.25" customHeight="1" x14ac:dyDescent="0.2">
      <c r="A311" s="14" t="s">
        <v>76</v>
      </c>
      <c r="B311" s="49" t="s">
        <v>48</v>
      </c>
      <c r="C311" s="46">
        <v>1</v>
      </c>
      <c r="D311" s="15" t="s">
        <v>20</v>
      </c>
      <c r="E311" s="16">
        <v>1</v>
      </c>
      <c r="F311" s="27">
        <v>1966</v>
      </c>
      <c r="G311" s="27">
        <v>508</v>
      </c>
      <c r="H311" s="28">
        <v>0.66</v>
      </c>
      <c r="I311" s="19">
        <f t="shared" si="20"/>
        <v>1.5063459840000001E-2</v>
      </c>
      <c r="J311" s="20">
        <v>18</v>
      </c>
      <c r="K311" s="21">
        <v>0.4</v>
      </c>
      <c r="L311" s="20">
        <v>-21</v>
      </c>
      <c r="M311" s="22">
        <f t="shared" si="21"/>
        <v>6.7978690560000013E-3</v>
      </c>
      <c r="N311" s="20">
        <v>177</v>
      </c>
      <c r="O311" s="22">
        <f t="shared" si="22"/>
        <v>28.877347749888006</v>
      </c>
      <c r="P311" s="23">
        <v>141.80000000000001</v>
      </c>
      <c r="Q311" s="24">
        <f t="shared" si="23"/>
        <v>0.20364843265083218</v>
      </c>
      <c r="R311" s="25">
        <f t="shared" si="24"/>
        <v>0.29373746688000002</v>
      </c>
    </row>
    <row r="312" spans="1:18" s="26" customFormat="1" ht="11.25" customHeight="1" x14ac:dyDescent="0.2">
      <c r="A312" s="14" t="s">
        <v>76</v>
      </c>
      <c r="B312" s="49" t="s">
        <v>48</v>
      </c>
      <c r="C312" s="46">
        <v>2</v>
      </c>
      <c r="D312" s="15" t="s">
        <v>19</v>
      </c>
      <c r="E312" s="16">
        <v>5</v>
      </c>
      <c r="F312" s="30">
        <v>1966</v>
      </c>
      <c r="G312" s="30">
        <v>8350</v>
      </c>
      <c r="H312" s="31">
        <v>0.40300000000000002</v>
      </c>
      <c r="I312" s="19">
        <f t="shared" si="20"/>
        <v>0.15118496640000001</v>
      </c>
      <c r="J312" s="20">
        <v>18</v>
      </c>
      <c r="K312" s="21">
        <v>0.4</v>
      </c>
      <c r="L312" s="20">
        <v>-21</v>
      </c>
      <c r="M312" s="22">
        <f t="shared" si="21"/>
        <v>6.8227061760000013E-2</v>
      </c>
      <c r="N312" s="20">
        <v>177</v>
      </c>
      <c r="O312" s="22">
        <f t="shared" si="22"/>
        <v>289.82855835648007</v>
      </c>
      <c r="P312" s="23">
        <v>1864.6</v>
      </c>
      <c r="Q312" s="24">
        <f t="shared" si="23"/>
        <v>0.15543739051618582</v>
      </c>
      <c r="R312" s="25">
        <f t="shared" si="24"/>
        <v>2.9481068448000003</v>
      </c>
    </row>
    <row r="313" spans="1:18" s="26" customFormat="1" ht="11.25" customHeight="1" x14ac:dyDescent="0.2">
      <c r="A313" s="14" t="s">
        <v>76</v>
      </c>
      <c r="B313" s="49" t="s">
        <v>48</v>
      </c>
      <c r="C313" s="46">
        <v>3</v>
      </c>
      <c r="D313" s="15" t="s">
        <v>19</v>
      </c>
      <c r="E313" s="16">
        <v>5</v>
      </c>
      <c r="F313" s="30">
        <v>1965</v>
      </c>
      <c r="G313" s="30">
        <v>9877</v>
      </c>
      <c r="H313" s="31">
        <v>0.39800000000000002</v>
      </c>
      <c r="I313" s="19">
        <f t="shared" si="20"/>
        <v>0.17661403468800002</v>
      </c>
      <c r="J313" s="20">
        <v>18</v>
      </c>
      <c r="K313" s="21">
        <v>0.4</v>
      </c>
      <c r="L313" s="20">
        <v>-21</v>
      </c>
      <c r="M313" s="22">
        <f t="shared" si="21"/>
        <v>7.9702743859200023E-2</v>
      </c>
      <c r="N313" s="20">
        <v>177</v>
      </c>
      <c r="O313" s="22">
        <f t="shared" si="22"/>
        <v>338.57725591388174</v>
      </c>
      <c r="P313" s="23">
        <v>2535.3000000000002</v>
      </c>
      <c r="Q313" s="24">
        <f t="shared" si="23"/>
        <v>0.13354524352695213</v>
      </c>
      <c r="R313" s="25">
        <f t="shared" si="24"/>
        <v>3.4439736764160003</v>
      </c>
    </row>
    <row r="314" spans="1:18" s="26" customFormat="1" ht="11.25" customHeight="1" x14ac:dyDescent="0.2">
      <c r="A314" s="14" t="s">
        <v>76</v>
      </c>
      <c r="B314" s="49" t="s">
        <v>48</v>
      </c>
      <c r="C314" s="46">
        <v>4</v>
      </c>
      <c r="D314" s="15" t="s">
        <v>19</v>
      </c>
      <c r="E314" s="16">
        <v>5</v>
      </c>
      <c r="F314" s="30">
        <v>1975</v>
      </c>
      <c r="G314" s="30">
        <v>17837</v>
      </c>
      <c r="H314" s="31">
        <v>0.34</v>
      </c>
      <c r="I314" s="19">
        <f t="shared" si="20"/>
        <v>0.27246945023999997</v>
      </c>
      <c r="J314" s="20">
        <v>18</v>
      </c>
      <c r="K314" s="21">
        <v>0.4</v>
      </c>
      <c r="L314" s="20">
        <v>-21</v>
      </c>
      <c r="M314" s="22">
        <f t="shared" si="21"/>
        <v>0.122960572416</v>
      </c>
      <c r="N314" s="20">
        <v>177</v>
      </c>
      <c r="O314" s="22">
        <f t="shared" si="22"/>
        <v>522.33651162316801</v>
      </c>
      <c r="P314" s="23">
        <v>4446</v>
      </c>
      <c r="Q314" s="24">
        <f t="shared" si="23"/>
        <v>0.11748459550678543</v>
      </c>
      <c r="R314" s="25">
        <f t="shared" si="24"/>
        <v>5.3131542796799991</v>
      </c>
    </row>
    <row r="315" spans="1:18" s="26" customFormat="1" ht="11.25" customHeight="1" x14ac:dyDescent="0.2">
      <c r="A315" s="14" t="s">
        <v>76</v>
      </c>
      <c r="B315" s="49" t="s">
        <v>48</v>
      </c>
      <c r="C315" s="46">
        <v>6</v>
      </c>
      <c r="D315" s="15" t="s">
        <v>19</v>
      </c>
      <c r="E315" s="16">
        <v>4</v>
      </c>
      <c r="F315" s="30">
        <v>1965</v>
      </c>
      <c r="G315" s="30">
        <v>8669</v>
      </c>
      <c r="H315" s="31">
        <v>0.40600000000000003</v>
      </c>
      <c r="I315" s="19">
        <f t="shared" si="20"/>
        <v>0.15812921779200001</v>
      </c>
      <c r="J315" s="20">
        <v>18</v>
      </c>
      <c r="K315" s="21">
        <v>0.4</v>
      </c>
      <c r="L315" s="20">
        <v>-21</v>
      </c>
      <c r="M315" s="22">
        <f t="shared" si="21"/>
        <v>7.1360877772800008E-2</v>
      </c>
      <c r="N315" s="20">
        <v>177</v>
      </c>
      <c r="O315" s="22">
        <f t="shared" si="22"/>
        <v>303.14100877885443</v>
      </c>
      <c r="P315" s="23">
        <v>2025.1</v>
      </c>
      <c r="Q315" s="24">
        <f t="shared" si="23"/>
        <v>0.14969187140331561</v>
      </c>
      <c r="R315" s="25">
        <f t="shared" si="24"/>
        <v>3.0835197469440003</v>
      </c>
    </row>
    <row r="316" spans="1:18" s="26" customFormat="1" ht="11.25" customHeight="1" x14ac:dyDescent="0.2">
      <c r="A316" s="14" t="s">
        <v>76</v>
      </c>
      <c r="B316" s="49" t="s">
        <v>48</v>
      </c>
      <c r="C316" s="46">
        <v>7</v>
      </c>
      <c r="D316" s="15" t="s">
        <v>19</v>
      </c>
      <c r="E316" s="16">
        <v>4</v>
      </c>
      <c r="F316" s="30">
        <v>1963</v>
      </c>
      <c r="G316" s="30">
        <v>11175</v>
      </c>
      <c r="H316" s="31">
        <v>0.38</v>
      </c>
      <c r="I316" s="19">
        <f t="shared" si="20"/>
        <v>0.190786752</v>
      </c>
      <c r="J316" s="20">
        <v>18</v>
      </c>
      <c r="K316" s="21">
        <v>0.4</v>
      </c>
      <c r="L316" s="20">
        <v>-21</v>
      </c>
      <c r="M316" s="22">
        <f t="shared" si="21"/>
        <v>8.6098636800000003E-2</v>
      </c>
      <c r="N316" s="20">
        <v>177</v>
      </c>
      <c r="O316" s="22">
        <f t="shared" si="22"/>
        <v>365.74700912639997</v>
      </c>
      <c r="P316" s="23">
        <v>2504.9</v>
      </c>
      <c r="Q316" s="24">
        <f t="shared" si="23"/>
        <v>0.14601261891748171</v>
      </c>
      <c r="R316" s="25">
        <f t="shared" si="24"/>
        <v>3.7203416640000002</v>
      </c>
    </row>
    <row r="317" spans="1:18" s="26" customFormat="1" ht="11.25" customHeight="1" x14ac:dyDescent="0.2">
      <c r="A317" s="14" t="s">
        <v>76</v>
      </c>
      <c r="B317" s="49" t="s">
        <v>48</v>
      </c>
      <c r="C317" s="46">
        <v>8</v>
      </c>
      <c r="D317" s="15" t="s">
        <v>19</v>
      </c>
      <c r="E317" s="16">
        <v>4</v>
      </c>
      <c r="F317" s="30">
        <v>1963</v>
      </c>
      <c r="G317" s="30">
        <v>10090</v>
      </c>
      <c r="H317" s="31">
        <v>0.39</v>
      </c>
      <c r="I317" s="19">
        <f t="shared" si="20"/>
        <v>0.17679617279999998</v>
      </c>
      <c r="J317" s="20">
        <v>18</v>
      </c>
      <c r="K317" s="21">
        <v>0.4</v>
      </c>
      <c r="L317" s="20">
        <v>-21</v>
      </c>
      <c r="M317" s="22">
        <f t="shared" si="21"/>
        <v>7.9784939520000001E-2</v>
      </c>
      <c r="N317" s="20">
        <v>177</v>
      </c>
      <c r="O317" s="22">
        <f t="shared" si="22"/>
        <v>338.92642308096003</v>
      </c>
      <c r="P317" s="23">
        <v>2549.4</v>
      </c>
      <c r="Q317" s="24">
        <f t="shared" si="23"/>
        <v>0.13294360362475877</v>
      </c>
      <c r="R317" s="25">
        <f t="shared" si="24"/>
        <v>3.4475253695999997</v>
      </c>
    </row>
    <row r="318" spans="1:18" s="26" customFormat="1" ht="11.25" customHeight="1" x14ac:dyDescent="0.2">
      <c r="A318" s="14" t="s">
        <v>76</v>
      </c>
      <c r="B318" s="49" t="s">
        <v>48</v>
      </c>
      <c r="C318" s="46">
        <v>10</v>
      </c>
      <c r="D318" s="15" t="s">
        <v>19</v>
      </c>
      <c r="E318" s="16">
        <v>4</v>
      </c>
      <c r="F318" s="30">
        <v>1963</v>
      </c>
      <c r="G318" s="30">
        <v>9983</v>
      </c>
      <c r="H318" s="31">
        <v>0.39</v>
      </c>
      <c r="I318" s="19">
        <f t="shared" si="20"/>
        <v>0.17492132735999999</v>
      </c>
      <c r="J318" s="20">
        <v>18</v>
      </c>
      <c r="K318" s="21">
        <v>0.4</v>
      </c>
      <c r="L318" s="20">
        <v>-21</v>
      </c>
      <c r="M318" s="22">
        <f t="shared" si="21"/>
        <v>7.8938855424000004E-2</v>
      </c>
      <c r="N318" s="20">
        <v>177</v>
      </c>
      <c r="O318" s="22">
        <f t="shared" si="22"/>
        <v>335.332257841152</v>
      </c>
      <c r="P318" s="23">
        <v>2547.6</v>
      </c>
      <c r="Q318" s="24">
        <f t="shared" si="23"/>
        <v>0.13162673019357513</v>
      </c>
      <c r="R318" s="25">
        <f t="shared" si="24"/>
        <v>3.4109658835199999</v>
      </c>
    </row>
    <row r="319" spans="1:18" s="26" customFormat="1" ht="11.25" customHeight="1" x14ac:dyDescent="0.2">
      <c r="A319" s="14" t="s">
        <v>76</v>
      </c>
      <c r="B319" s="49" t="s">
        <v>48</v>
      </c>
      <c r="C319" s="46">
        <v>11</v>
      </c>
      <c r="D319" s="15" t="s">
        <v>19</v>
      </c>
      <c r="E319" s="16">
        <v>5</v>
      </c>
      <c r="F319" s="30">
        <v>1964</v>
      </c>
      <c r="G319" s="30">
        <v>10895</v>
      </c>
      <c r="H319" s="31">
        <v>0.38</v>
      </c>
      <c r="I319" s="19">
        <f t="shared" si="20"/>
        <v>0.18600641279999999</v>
      </c>
      <c r="J319" s="20">
        <v>18</v>
      </c>
      <c r="K319" s="21">
        <v>0.4</v>
      </c>
      <c r="L319" s="20">
        <v>-21</v>
      </c>
      <c r="M319" s="22">
        <f t="shared" si="21"/>
        <v>8.3941355520000011E-2</v>
      </c>
      <c r="N319" s="20">
        <v>177</v>
      </c>
      <c r="O319" s="22">
        <f t="shared" si="22"/>
        <v>356.58287824896001</v>
      </c>
      <c r="P319" s="23">
        <v>2548.1</v>
      </c>
      <c r="Q319" s="24">
        <f t="shared" si="23"/>
        <v>0.13994069237822693</v>
      </c>
      <c r="R319" s="25">
        <f t="shared" si="24"/>
        <v>3.6271250496</v>
      </c>
    </row>
    <row r="320" spans="1:18" s="26" customFormat="1" ht="11.25" customHeight="1" x14ac:dyDescent="0.2">
      <c r="A320" s="14" t="s">
        <v>76</v>
      </c>
      <c r="B320" s="49" t="s">
        <v>48</v>
      </c>
      <c r="C320" s="46">
        <v>12</v>
      </c>
      <c r="D320" s="15" t="s">
        <v>19</v>
      </c>
      <c r="E320" s="16">
        <v>5</v>
      </c>
      <c r="F320" s="30">
        <v>1964</v>
      </c>
      <c r="G320" s="30">
        <v>8247</v>
      </c>
      <c r="H320" s="31">
        <v>0.40300000000000002</v>
      </c>
      <c r="I320" s="19">
        <f t="shared" si="20"/>
        <v>0.149320050048</v>
      </c>
      <c r="J320" s="20">
        <v>18</v>
      </c>
      <c r="K320" s="21">
        <v>0.4</v>
      </c>
      <c r="L320" s="20">
        <v>-21</v>
      </c>
      <c r="M320" s="22">
        <f t="shared" si="21"/>
        <v>6.7385458483200003E-2</v>
      </c>
      <c r="N320" s="20">
        <v>177</v>
      </c>
      <c r="O320" s="22">
        <f t="shared" si="22"/>
        <v>286.25342763663366</v>
      </c>
      <c r="P320" s="23">
        <v>1861.19</v>
      </c>
      <c r="Q320" s="24">
        <f t="shared" si="23"/>
        <v>0.15380129252609012</v>
      </c>
      <c r="R320" s="25">
        <f t="shared" si="24"/>
        <v>2.911740975936</v>
      </c>
    </row>
    <row r="321" spans="1:18" s="26" customFormat="1" ht="11.25" customHeight="1" x14ac:dyDescent="0.2">
      <c r="A321" s="14" t="s">
        <v>76</v>
      </c>
      <c r="B321" s="49" t="s">
        <v>48</v>
      </c>
      <c r="C321" s="46">
        <v>13</v>
      </c>
      <c r="D321" s="15" t="s">
        <v>19</v>
      </c>
      <c r="E321" s="16">
        <v>4</v>
      </c>
      <c r="F321" s="30">
        <v>1960</v>
      </c>
      <c r="G321" s="30">
        <v>9989</v>
      </c>
      <c r="H321" s="31">
        <v>0.39</v>
      </c>
      <c r="I321" s="19">
        <f t="shared" si="20"/>
        <v>0.17502645887999999</v>
      </c>
      <c r="J321" s="20">
        <v>18</v>
      </c>
      <c r="K321" s="21">
        <v>0.4</v>
      </c>
      <c r="L321" s="20">
        <v>-21</v>
      </c>
      <c r="M321" s="22">
        <f t="shared" si="21"/>
        <v>7.8986299391999998E-2</v>
      </c>
      <c r="N321" s="20">
        <v>177</v>
      </c>
      <c r="O321" s="22">
        <f t="shared" si="22"/>
        <v>335.53379981721599</v>
      </c>
      <c r="P321" s="23">
        <v>2534.3000000000002</v>
      </c>
      <c r="Q321" s="24">
        <f t="shared" si="23"/>
        <v>0.13239703263907823</v>
      </c>
      <c r="R321" s="25">
        <f t="shared" si="24"/>
        <v>3.4130159481599995</v>
      </c>
    </row>
    <row r="322" spans="1:18" s="26" customFormat="1" ht="11.25" customHeight="1" x14ac:dyDescent="0.2">
      <c r="A322" s="14" t="s">
        <v>76</v>
      </c>
      <c r="B322" s="49" t="s">
        <v>48</v>
      </c>
      <c r="C322" s="46">
        <v>14</v>
      </c>
      <c r="D322" s="15" t="s">
        <v>19</v>
      </c>
      <c r="E322" s="16">
        <v>4</v>
      </c>
      <c r="F322" s="30">
        <v>1965</v>
      </c>
      <c r="G322" s="30">
        <v>12515</v>
      </c>
      <c r="H322" s="31">
        <v>0.375</v>
      </c>
      <c r="I322" s="19">
        <f t="shared" si="20"/>
        <v>0.21085271999999997</v>
      </c>
      <c r="J322" s="20">
        <v>18</v>
      </c>
      <c r="K322" s="21">
        <v>0.4</v>
      </c>
      <c r="L322" s="20">
        <v>-21</v>
      </c>
      <c r="M322" s="22">
        <f t="shared" si="21"/>
        <v>9.5154047999999991E-2</v>
      </c>
      <c r="N322" s="20">
        <v>177</v>
      </c>
      <c r="O322" s="22">
        <f t="shared" si="22"/>
        <v>404.21439590399996</v>
      </c>
      <c r="P322" s="23">
        <v>2549.1999999999998</v>
      </c>
      <c r="Q322" s="24">
        <f t="shared" si="23"/>
        <v>0.15856519531774674</v>
      </c>
      <c r="R322" s="25">
        <f t="shared" si="24"/>
        <v>4.1116280399999994</v>
      </c>
    </row>
    <row r="323" spans="1:18" s="26" customFormat="1" ht="11.25" customHeight="1" x14ac:dyDescent="0.2">
      <c r="A323" s="14" t="s">
        <v>76</v>
      </c>
      <c r="B323" s="49" t="s">
        <v>48</v>
      </c>
      <c r="C323" s="46">
        <v>15</v>
      </c>
      <c r="D323" s="15" t="s">
        <v>19</v>
      </c>
      <c r="E323" s="16">
        <v>5</v>
      </c>
      <c r="F323" s="30">
        <v>1965</v>
      </c>
      <c r="G323" s="30">
        <v>10619</v>
      </c>
      <c r="H323" s="31">
        <v>0.38500000000000001</v>
      </c>
      <c r="I323" s="19">
        <f t="shared" si="20"/>
        <v>0.18367981631999999</v>
      </c>
      <c r="J323" s="20">
        <v>18</v>
      </c>
      <c r="K323" s="21">
        <v>0.4</v>
      </c>
      <c r="L323" s="20">
        <v>-21</v>
      </c>
      <c r="M323" s="22">
        <f t="shared" si="21"/>
        <v>8.2891404288000001E-2</v>
      </c>
      <c r="N323" s="20">
        <v>177</v>
      </c>
      <c r="O323" s="22">
        <f t="shared" si="22"/>
        <v>352.12268541542397</v>
      </c>
      <c r="P323" s="23">
        <v>2514.9899999999998</v>
      </c>
      <c r="Q323" s="24">
        <f t="shared" si="23"/>
        <v>0.14000957674401251</v>
      </c>
      <c r="R323" s="25">
        <f t="shared" si="24"/>
        <v>3.5817564182399999</v>
      </c>
    </row>
    <row r="324" spans="1:18" s="26" customFormat="1" ht="11.25" customHeight="1" x14ac:dyDescent="0.2">
      <c r="A324" s="14" t="s">
        <v>76</v>
      </c>
      <c r="B324" s="49" t="s">
        <v>48</v>
      </c>
      <c r="C324" s="46">
        <v>16</v>
      </c>
      <c r="D324" s="15" t="s">
        <v>19</v>
      </c>
      <c r="E324" s="16">
        <v>5</v>
      </c>
      <c r="F324" s="30">
        <v>1965</v>
      </c>
      <c r="G324" s="30">
        <v>11363</v>
      </c>
      <c r="H324" s="31">
        <v>0.38</v>
      </c>
      <c r="I324" s="19">
        <f t="shared" si="20"/>
        <v>0.19399640832000001</v>
      </c>
      <c r="J324" s="20">
        <v>18</v>
      </c>
      <c r="K324" s="21">
        <v>0.4</v>
      </c>
      <c r="L324" s="20">
        <v>-21</v>
      </c>
      <c r="M324" s="22">
        <f t="shared" si="21"/>
        <v>8.7547097088000014E-2</v>
      </c>
      <c r="N324" s="20">
        <v>177</v>
      </c>
      <c r="O324" s="22">
        <f t="shared" si="22"/>
        <v>371.90006842982405</v>
      </c>
      <c r="P324" s="23">
        <v>2563.5</v>
      </c>
      <c r="Q324" s="24">
        <f t="shared" si="23"/>
        <v>0.14507511934067643</v>
      </c>
      <c r="R324" s="25">
        <f t="shared" si="24"/>
        <v>3.7829299622400003</v>
      </c>
    </row>
    <row r="325" spans="1:18" s="26" customFormat="1" ht="11.25" customHeight="1" x14ac:dyDescent="0.2">
      <c r="A325" s="14" t="s">
        <v>76</v>
      </c>
      <c r="B325" s="49" t="s">
        <v>48</v>
      </c>
      <c r="C325" s="46">
        <v>17</v>
      </c>
      <c r="D325" s="15" t="s">
        <v>19</v>
      </c>
      <c r="E325" s="16">
        <v>5</v>
      </c>
      <c r="F325" s="30">
        <v>1966</v>
      </c>
      <c r="G325" s="30">
        <v>12123</v>
      </c>
      <c r="H325" s="31">
        <v>0.38</v>
      </c>
      <c r="I325" s="19">
        <f t="shared" si="20"/>
        <v>0.20697161471999997</v>
      </c>
      <c r="J325" s="20">
        <v>18</v>
      </c>
      <c r="K325" s="21">
        <v>0.4</v>
      </c>
      <c r="L325" s="20">
        <v>-21</v>
      </c>
      <c r="M325" s="22">
        <f t="shared" si="21"/>
        <v>9.3402574847999992E-2</v>
      </c>
      <c r="N325" s="20">
        <v>177</v>
      </c>
      <c r="O325" s="22">
        <f t="shared" si="22"/>
        <v>396.77413795430402</v>
      </c>
      <c r="P325" s="23">
        <v>2641.5</v>
      </c>
      <c r="Q325" s="24">
        <f t="shared" si="23"/>
        <v>0.15020788868230325</v>
      </c>
      <c r="R325" s="25">
        <f t="shared" si="24"/>
        <v>4.0359464870399995</v>
      </c>
    </row>
    <row r="326" spans="1:18" s="26" customFormat="1" ht="11.25" customHeight="1" x14ac:dyDescent="0.2">
      <c r="A326" s="14" t="s">
        <v>76</v>
      </c>
      <c r="B326" s="49" t="s">
        <v>48</v>
      </c>
      <c r="C326" s="46">
        <v>18</v>
      </c>
      <c r="D326" s="15" t="s">
        <v>19</v>
      </c>
      <c r="E326" s="16">
        <v>5</v>
      </c>
      <c r="F326" s="30">
        <v>1966</v>
      </c>
      <c r="G326" s="30">
        <v>9940</v>
      </c>
      <c r="H326" s="31">
        <v>0.39</v>
      </c>
      <c r="I326" s="19">
        <f t="shared" si="20"/>
        <v>0.17416788479999998</v>
      </c>
      <c r="J326" s="20">
        <v>18</v>
      </c>
      <c r="K326" s="21">
        <v>0.4</v>
      </c>
      <c r="L326" s="20">
        <v>-21</v>
      </c>
      <c r="M326" s="22">
        <f t="shared" si="21"/>
        <v>7.8598840319999988E-2</v>
      </c>
      <c r="N326" s="20">
        <v>177</v>
      </c>
      <c r="O326" s="22">
        <f t="shared" si="22"/>
        <v>333.88787367935998</v>
      </c>
      <c r="P326" s="23">
        <v>2578.3000000000002</v>
      </c>
      <c r="Q326" s="24">
        <f t="shared" si="23"/>
        <v>0.12949923347917619</v>
      </c>
      <c r="R326" s="25">
        <f t="shared" si="24"/>
        <v>3.3962737535999996</v>
      </c>
    </row>
    <row r="327" spans="1:18" s="26" customFormat="1" ht="11.25" customHeight="1" x14ac:dyDescent="0.2">
      <c r="A327" s="14" t="s">
        <v>76</v>
      </c>
      <c r="B327" s="49" t="s">
        <v>48</v>
      </c>
      <c r="C327" s="46">
        <v>19</v>
      </c>
      <c r="D327" s="15" t="s">
        <v>19</v>
      </c>
      <c r="E327" s="16">
        <v>5</v>
      </c>
      <c r="F327" s="30">
        <v>1966</v>
      </c>
      <c r="G327" s="30">
        <v>12124</v>
      </c>
      <c r="H327" s="31">
        <v>0.38</v>
      </c>
      <c r="I327" s="19">
        <f t="shared" si="20"/>
        <v>0.20698868735999998</v>
      </c>
      <c r="J327" s="20">
        <v>18</v>
      </c>
      <c r="K327" s="21">
        <v>0.4</v>
      </c>
      <c r="L327" s="20">
        <v>-21</v>
      </c>
      <c r="M327" s="22">
        <f t="shared" si="21"/>
        <v>9.3410279424000001E-2</v>
      </c>
      <c r="N327" s="20">
        <v>177</v>
      </c>
      <c r="O327" s="22">
        <f t="shared" si="22"/>
        <v>396.80686699315203</v>
      </c>
      <c r="P327" s="23">
        <v>2536</v>
      </c>
      <c r="Q327" s="24">
        <f t="shared" si="23"/>
        <v>0.15646958477647951</v>
      </c>
      <c r="R327" s="25">
        <f t="shared" si="24"/>
        <v>4.03627940352</v>
      </c>
    </row>
    <row r="328" spans="1:18" s="26" customFormat="1" ht="11.25" customHeight="1" x14ac:dyDescent="0.2">
      <c r="A328" s="14" t="s">
        <v>76</v>
      </c>
      <c r="B328" s="49" t="s">
        <v>48</v>
      </c>
      <c r="C328" s="46">
        <v>20</v>
      </c>
      <c r="D328" s="15" t="s">
        <v>19</v>
      </c>
      <c r="E328" s="16">
        <v>5</v>
      </c>
      <c r="F328" s="30">
        <v>1966</v>
      </c>
      <c r="G328" s="30">
        <v>9867</v>
      </c>
      <c r="H328" s="31">
        <v>0.39</v>
      </c>
      <c r="I328" s="19">
        <f t="shared" si="20"/>
        <v>0.17288878463999999</v>
      </c>
      <c r="J328" s="20">
        <v>18</v>
      </c>
      <c r="K328" s="21">
        <v>0.4</v>
      </c>
      <c r="L328" s="20">
        <v>-21</v>
      </c>
      <c r="M328" s="22">
        <f t="shared" si="21"/>
        <v>7.8021605376000003E-2</v>
      </c>
      <c r="N328" s="20">
        <v>177</v>
      </c>
      <c r="O328" s="22">
        <f t="shared" si="22"/>
        <v>331.435779637248</v>
      </c>
      <c r="P328" s="23">
        <v>2583.6999999999998</v>
      </c>
      <c r="Q328" s="24">
        <f t="shared" si="23"/>
        <v>0.12827951373504975</v>
      </c>
      <c r="R328" s="25">
        <f t="shared" si="24"/>
        <v>3.3713313004799996</v>
      </c>
    </row>
    <row r="329" spans="1:18" s="26" customFormat="1" ht="11.25" customHeight="1" x14ac:dyDescent="0.2">
      <c r="A329" s="14" t="s">
        <v>76</v>
      </c>
      <c r="B329" s="49" t="s">
        <v>48</v>
      </c>
      <c r="C329" s="46">
        <v>20</v>
      </c>
      <c r="D329" s="15" t="s">
        <v>20</v>
      </c>
      <c r="E329" s="16">
        <v>2</v>
      </c>
      <c r="F329" s="27" t="s">
        <v>49</v>
      </c>
      <c r="G329" s="27">
        <v>9791</v>
      </c>
      <c r="H329" s="28">
        <v>0.38</v>
      </c>
      <c r="I329" s="19">
        <f t="shared" si="20"/>
        <v>0.16715821823999999</v>
      </c>
      <c r="J329" s="20">
        <v>18</v>
      </c>
      <c r="K329" s="21">
        <v>0.4</v>
      </c>
      <c r="L329" s="20">
        <v>-21</v>
      </c>
      <c r="M329" s="22">
        <f t="shared" si="21"/>
        <v>7.5435503616000002E-2</v>
      </c>
      <c r="N329" s="20">
        <v>177</v>
      </c>
      <c r="O329" s="22">
        <f t="shared" si="22"/>
        <v>320.45001936076801</v>
      </c>
      <c r="P329" s="23">
        <v>2132</v>
      </c>
      <c r="Q329" s="24">
        <f t="shared" si="23"/>
        <v>0.15030488712981613</v>
      </c>
      <c r="R329" s="25">
        <f t="shared" si="24"/>
        <v>3.2595852556799998</v>
      </c>
    </row>
    <row r="330" spans="1:18" s="26" customFormat="1" ht="11.25" customHeight="1" x14ac:dyDescent="0.2">
      <c r="A330" s="14" t="s">
        <v>76</v>
      </c>
      <c r="B330" s="49" t="s">
        <v>48</v>
      </c>
      <c r="C330" s="46">
        <v>21</v>
      </c>
      <c r="D330" s="15" t="s">
        <v>19</v>
      </c>
      <c r="E330" s="16">
        <v>5</v>
      </c>
      <c r="F330" s="30">
        <v>1965</v>
      </c>
      <c r="G330" s="30">
        <v>10748</v>
      </c>
      <c r="H330" s="31">
        <v>0.38</v>
      </c>
      <c r="I330" s="19">
        <f t="shared" ref="I330:I393" si="25">1.152*H330*G330*(18-(-21))/1000000</f>
        <v>0.18349673471999997</v>
      </c>
      <c r="J330" s="20">
        <v>18</v>
      </c>
      <c r="K330" s="21">
        <v>0.4</v>
      </c>
      <c r="L330" s="20">
        <v>-21</v>
      </c>
      <c r="M330" s="22">
        <f t="shared" ref="M330:M393" si="26">I330*(J330-K330)/(J330-L330)</f>
        <v>8.2808782847999987E-2</v>
      </c>
      <c r="N330" s="20">
        <v>177</v>
      </c>
      <c r="O330" s="22">
        <f t="shared" ref="O330:O393" si="27">M330*24*N330</f>
        <v>351.77170953830398</v>
      </c>
      <c r="P330" s="23">
        <v>2576.8000000000002</v>
      </c>
      <c r="Q330" s="24">
        <f t="shared" ref="Q330:Q393" si="28">O330/P330</f>
        <v>0.13651494471371622</v>
      </c>
      <c r="R330" s="25">
        <f t="shared" ref="R330:R393" si="29">I330*19.5</f>
        <v>3.5781863270399996</v>
      </c>
    </row>
    <row r="331" spans="1:18" s="26" customFormat="1" ht="11.25" customHeight="1" x14ac:dyDescent="0.2">
      <c r="A331" s="14" t="s">
        <v>76</v>
      </c>
      <c r="B331" s="49" t="s">
        <v>48</v>
      </c>
      <c r="C331" s="46">
        <v>22</v>
      </c>
      <c r="D331" s="15" t="s">
        <v>19</v>
      </c>
      <c r="E331" s="16">
        <v>5</v>
      </c>
      <c r="F331" s="30">
        <v>1962</v>
      </c>
      <c r="G331" s="30">
        <v>10525</v>
      </c>
      <c r="H331" s="31">
        <v>0.38500000000000001</v>
      </c>
      <c r="I331" s="19">
        <f t="shared" si="25"/>
        <v>0.18205387200000001</v>
      </c>
      <c r="J331" s="20">
        <v>18</v>
      </c>
      <c r="K331" s="21">
        <v>0.4</v>
      </c>
      <c r="L331" s="20">
        <v>-21</v>
      </c>
      <c r="M331" s="22">
        <f t="shared" si="26"/>
        <v>8.2157644799999999E-2</v>
      </c>
      <c r="N331" s="20">
        <v>177</v>
      </c>
      <c r="O331" s="22">
        <f t="shared" si="27"/>
        <v>349.00567511040003</v>
      </c>
      <c r="P331" s="23">
        <v>2558.3000000000002</v>
      </c>
      <c r="Q331" s="24">
        <f t="shared" si="28"/>
        <v>0.13642093386639564</v>
      </c>
      <c r="R331" s="25">
        <f t="shared" si="29"/>
        <v>3.5500505040000001</v>
      </c>
    </row>
    <row r="332" spans="1:18" s="26" customFormat="1" ht="11.25" customHeight="1" x14ac:dyDescent="0.2">
      <c r="A332" s="14" t="s">
        <v>76</v>
      </c>
      <c r="B332" s="49" t="s">
        <v>48</v>
      </c>
      <c r="C332" s="46">
        <v>23</v>
      </c>
      <c r="D332" s="15" t="s">
        <v>19</v>
      </c>
      <c r="E332" s="16">
        <v>5</v>
      </c>
      <c r="F332" s="30">
        <v>1967</v>
      </c>
      <c r="G332" s="30">
        <v>12577</v>
      </c>
      <c r="H332" s="31">
        <v>0.375</v>
      </c>
      <c r="I332" s="19">
        <f t="shared" si="25"/>
        <v>0.21189729599999998</v>
      </c>
      <c r="J332" s="20">
        <v>18</v>
      </c>
      <c r="K332" s="21">
        <v>0.4</v>
      </c>
      <c r="L332" s="20">
        <v>-21</v>
      </c>
      <c r="M332" s="22">
        <f t="shared" si="26"/>
        <v>9.5625446399999994E-2</v>
      </c>
      <c r="N332" s="20">
        <v>177</v>
      </c>
      <c r="O332" s="22">
        <f t="shared" si="27"/>
        <v>406.21689630719999</v>
      </c>
      <c r="P332" s="23">
        <v>3154.7</v>
      </c>
      <c r="Q332" s="24">
        <f t="shared" si="28"/>
        <v>0.12876561838120901</v>
      </c>
      <c r="R332" s="25">
        <f t="shared" si="29"/>
        <v>4.1319972719999996</v>
      </c>
    </row>
    <row r="333" spans="1:18" s="26" customFormat="1" ht="11.25" customHeight="1" x14ac:dyDescent="0.2">
      <c r="A333" s="14" t="s">
        <v>76</v>
      </c>
      <c r="B333" s="49" t="s">
        <v>48</v>
      </c>
      <c r="C333" s="46">
        <v>24</v>
      </c>
      <c r="D333" s="15" t="s">
        <v>19</v>
      </c>
      <c r="E333" s="16">
        <v>5</v>
      </c>
      <c r="F333" s="30">
        <v>1967</v>
      </c>
      <c r="G333" s="30">
        <v>12100</v>
      </c>
      <c r="H333" s="31">
        <v>0.38</v>
      </c>
      <c r="I333" s="19">
        <f t="shared" si="25"/>
        <v>0.20657894399999999</v>
      </c>
      <c r="J333" s="20">
        <v>18</v>
      </c>
      <c r="K333" s="21">
        <v>0.4</v>
      </c>
      <c r="L333" s="20">
        <v>-21</v>
      </c>
      <c r="M333" s="22">
        <f t="shared" si="26"/>
        <v>9.3225369599999997E-2</v>
      </c>
      <c r="N333" s="20">
        <v>177</v>
      </c>
      <c r="O333" s="22">
        <f t="shared" si="27"/>
        <v>396.0213700608</v>
      </c>
      <c r="P333" s="23">
        <v>3117.8</v>
      </c>
      <c r="Q333" s="24">
        <f t="shared" si="28"/>
        <v>0.1270194913274745</v>
      </c>
      <c r="R333" s="25">
        <f t="shared" si="29"/>
        <v>4.028289408</v>
      </c>
    </row>
    <row r="334" spans="1:18" s="26" customFormat="1" ht="11.25" customHeight="1" x14ac:dyDescent="0.2">
      <c r="A334" s="14" t="s">
        <v>76</v>
      </c>
      <c r="B334" s="49" t="s">
        <v>48</v>
      </c>
      <c r="C334" s="46">
        <v>25</v>
      </c>
      <c r="D334" s="15" t="s">
        <v>19</v>
      </c>
      <c r="E334" s="16">
        <v>5</v>
      </c>
      <c r="F334" s="30">
        <v>1968</v>
      </c>
      <c r="G334" s="30">
        <v>14522</v>
      </c>
      <c r="H334" s="31">
        <v>0.37</v>
      </c>
      <c r="I334" s="19">
        <f t="shared" si="25"/>
        <v>0.24140443391999999</v>
      </c>
      <c r="J334" s="20">
        <v>18</v>
      </c>
      <c r="K334" s="21">
        <v>0.4</v>
      </c>
      <c r="L334" s="20">
        <v>-21</v>
      </c>
      <c r="M334" s="22">
        <f t="shared" si="26"/>
        <v>0.108941488128</v>
      </c>
      <c r="N334" s="20">
        <v>177</v>
      </c>
      <c r="O334" s="22">
        <f t="shared" si="27"/>
        <v>462.78344156774403</v>
      </c>
      <c r="P334" s="23">
        <v>3088.9</v>
      </c>
      <c r="Q334" s="24">
        <f t="shared" si="28"/>
        <v>0.1498214385599223</v>
      </c>
      <c r="R334" s="25">
        <f t="shared" si="29"/>
        <v>4.7073864614399996</v>
      </c>
    </row>
    <row r="335" spans="1:18" s="26" customFormat="1" ht="11.25" customHeight="1" x14ac:dyDescent="0.2">
      <c r="A335" s="14" t="s">
        <v>76</v>
      </c>
      <c r="B335" s="49" t="s">
        <v>48</v>
      </c>
      <c r="C335" s="46">
        <v>25</v>
      </c>
      <c r="D335" s="15" t="s">
        <v>19</v>
      </c>
      <c r="E335" s="16">
        <v>5</v>
      </c>
      <c r="F335" s="30">
        <v>1980</v>
      </c>
      <c r="G335" s="30">
        <v>9603</v>
      </c>
      <c r="H335" s="31">
        <v>0.38</v>
      </c>
      <c r="I335" s="19">
        <f t="shared" si="25"/>
        <v>0.16394856191999999</v>
      </c>
      <c r="J335" s="20">
        <v>18</v>
      </c>
      <c r="K335" s="21">
        <v>0.4</v>
      </c>
      <c r="L335" s="20">
        <v>-21</v>
      </c>
      <c r="M335" s="22">
        <f t="shared" si="26"/>
        <v>7.3987043328000004E-2</v>
      </c>
      <c r="N335" s="20">
        <v>177</v>
      </c>
      <c r="O335" s="22">
        <f t="shared" si="27"/>
        <v>314.29696005734405</v>
      </c>
      <c r="P335" s="23">
        <v>1793.9</v>
      </c>
      <c r="Q335" s="24">
        <f t="shared" si="28"/>
        <v>0.17520316631771227</v>
      </c>
      <c r="R335" s="25">
        <f t="shared" si="29"/>
        <v>3.1969969574399997</v>
      </c>
    </row>
    <row r="336" spans="1:18" s="26" customFormat="1" ht="11.25" customHeight="1" x14ac:dyDescent="0.2">
      <c r="A336" s="14" t="s">
        <v>76</v>
      </c>
      <c r="B336" s="49" t="s">
        <v>48</v>
      </c>
      <c r="C336" s="46">
        <v>26</v>
      </c>
      <c r="D336" s="15" t="s">
        <v>19</v>
      </c>
      <c r="E336" s="16">
        <v>5</v>
      </c>
      <c r="F336" s="30">
        <v>1967</v>
      </c>
      <c r="G336" s="30">
        <v>14720</v>
      </c>
      <c r="H336" s="31">
        <v>0.37</v>
      </c>
      <c r="I336" s="19">
        <f t="shared" si="25"/>
        <v>0.24469585919999998</v>
      </c>
      <c r="J336" s="20">
        <v>18</v>
      </c>
      <c r="K336" s="21">
        <v>0.4</v>
      </c>
      <c r="L336" s="20">
        <v>-21</v>
      </c>
      <c r="M336" s="22">
        <f t="shared" si="26"/>
        <v>0.11042684928</v>
      </c>
      <c r="N336" s="20">
        <v>177</v>
      </c>
      <c r="O336" s="22">
        <f t="shared" si="27"/>
        <v>469.09325574143998</v>
      </c>
      <c r="P336" s="23">
        <v>3126.7</v>
      </c>
      <c r="Q336" s="24">
        <f t="shared" si="28"/>
        <v>0.15002822648205455</v>
      </c>
      <c r="R336" s="25">
        <f t="shared" si="29"/>
        <v>4.7715692543999992</v>
      </c>
    </row>
    <row r="337" spans="1:18" s="26" customFormat="1" ht="11.25" customHeight="1" x14ac:dyDescent="0.2">
      <c r="A337" s="14" t="s">
        <v>76</v>
      </c>
      <c r="B337" s="49" t="s">
        <v>48</v>
      </c>
      <c r="C337" s="46">
        <v>27</v>
      </c>
      <c r="D337" s="15" t="s">
        <v>19</v>
      </c>
      <c r="E337" s="16">
        <v>5</v>
      </c>
      <c r="F337" s="30">
        <v>1967</v>
      </c>
      <c r="G337" s="30">
        <v>14107</v>
      </c>
      <c r="H337" s="31">
        <v>0.37</v>
      </c>
      <c r="I337" s="19">
        <f t="shared" si="25"/>
        <v>0.23450573952000001</v>
      </c>
      <c r="J337" s="20">
        <v>18</v>
      </c>
      <c r="K337" s="21">
        <v>0.4</v>
      </c>
      <c r="L337" s="20">
        <v>-21</v>
      </c>
      <c r="M337" s="22">
        <f t="shared" si="26"/>
        <v>0.10582823116800001</v>
      </c>
      <c r="N337" s="20">
        <v>177</v>
      </c>
      <c r="O337" s="22">
        <f t="shared" si="27"/>
        <v>449.55832600166406</v>
      </c>
      <c r="P337" s="23">
        <v>3151</v>
      </c>
      <c r="Q337" s="24">
        <f t="shared" si="28"/>
        <v>0.14267163630646273</v>
      </c>
      <c r="R337" s="25">
        <f t="shared" si="29"/>
        <v>4.5728619206400003</v>
      </c>
    </row>
    <row r="338" spans="1:18" s="26" customFormat="1" ht="11.25" customHeight="1" x14ac:dyDescent="0.2">
      <c r="A338" s="14" t="s">
        <v>76</v>
      </c>
      <c r="B338" s="49" t="s">
        <v>48</v>
      </c>
      <c r="C338" s="46">
        <v>28</v>
      </c>
      <c r="D338" s="15" t="s">
        <v>19</v>
      </c>
      <c r="E338" s="16">
        <v>5</v>
      </c>
      <c r="F338" s="30">
        <v>1968</v>
      </c>
      <c r="G338" s="30">
        <v>11915</v>
      </c>
      <c r="H338" s="31">
        <v>0.38</v>
      </c>
      <c r="I338" s="19">
        <f t="shared" si="25"/>
        <v>0.2034205056</v>
      </c>
      <c r="J338" s="20">
        <v>18</v>
      </c>
      <c r="K338" s="21">
        <v>0.4</v>
      </c>
      <c r="L338" s="20">
        <v>-21</v>
      </c>
      <c r="M338" s="22">
        <f t="shared" si="26"/>
        <v>9.1800023040000012E-2</v>
      </c>
      <c r="N338" s="20">
        <v>177</v>
      </c>
      <c r="O338" s="22">
        <f t="shared" si="27"/>
        <v>389.96649787392005</v>
      </c>
      <c r="P338" s="23">
        <v>3122</v>
      </c>
      <c r="Q338" s="24">
        <f t="shared" si="28"/>
        <v>0.12490919214411277</v>
      </c>
      <c r="R338" s="25">
        <f t="shared" si="29"/>
        <v>3.9666998591999998</v>
      </c>
    </row>
    <row r="339" spans="1:18" s="26" customFormat="1" ht="11.25" customHeight="1" x14ac:dyDescent="0.2">
      <c r="A339" s="14" t="s">
        <v>76</v>
      </c>
      <c r="B339" s="49" t="s">
        <v>48</v>
      </c>
      <c r="C339" s="46">
        <v>29</v>
      </c>
      <c r="D339" s="15" t="s">
        <v>19</v>
      </c>
      <c r="E339" s="16">
        <v>5</v>
      </c>
      <c r="F339" s="30">
        <v>1969</v>
      </c>
      <c r="G339" s="30">
        <v>16018</v>
      </c>
      <c r="H339" s="31">
        <v>0.37</v>
      </c>
      <c r="I339" s="19">
        <f t="shared" si="25"/>
        <v>0.26627298047999998</v>
      </c>
      <c r="J339" s="20">
        <v>18</v>
      </c>
      <c r="K339" s="21">
        <v>0.4</v>
      </c>
      <c r="L339" s="20">
        <v>-21</v>
      </c>
      <c r="M339" s="22">
        <f t="shared" si="26"/>
        <v>0.120164216832</v>
      </c>
      <c r="N339" s="20">
        <v>177</v>
      </c>
      <c r="O339" s="22">
        <f t="shared" si="27"/>
        <v>510.45759310233598</v>
      </c>
      <c r="P339" s="23">
        <v>3577.6</v>
      </c>
      <c r="Q339" s="24">
        <f t="shared" si="28"/>
        <v>0.14268157231169945</v>
      </c>
      <c r="R339" s="25">
        <f t="shared" si="29"/>
        <v>5.1923231193599992</v>
      </c>
    </row>
    <row r="340" spans="1:18" s="26" customFormat="1" ht="11.25" customHeight="1" x14ac:dyDescent="0.2">
      <c r="A340" s="14" t="s">
        <v>76</v>
      </c>
      <c r="B340" s="49" t="s">
        <v>48</v>
      </c>
      <c r="C340" s="46">
        <v>30</v>
      </c>
      <c r="D340" s="15" t="s">
        <v>19</v>
      </c>
      <c r="E340" s="16">
        <v>5</v>
      </c>
      <c r="F340" s="30">
        <v>1967</v>
      </c>
      <c r="G340" s="30">
        <v>14155</v>
      </c>
      <c r="H340" s="31">
        <v>0.37</v>
      </c>
      <c r="I340" s="19">
        <f t="shared" si="25"/>
        <v>0.23530366079999995</v>
      </c>
      <c r="J340" s="20">
        <v>18</v>
      </c>
      <c r="K340" s="21">
        <v>0.4</v>
      </c>
      <c r="L340" s="20">
        <v>-21</v>
      </c>
      <c r="M340" s="22">
        <f t="shared" si="26"/>
        <v>0.10618831871999998</v>
      </c>
      <c r="N340" s="20">
        <v>177</v>
      </c>
      <c r="O340" s="22">
        <f t="shared" si="27"/>
        <v>451.0879779225599</v>
      </c>
      <c r="P340" s="23">
        <v>3076.7</v>
      </c>
      <c r="Q340" s="24">
        <f t="shared" si="28"/>
        <v>0.14661422235595278</v>
      </c>
      <c r="R340" s="25">
        <f t="shared" si="29"/>
        <v>4.5884213855999993</v>
      </c>
    </row>
    <row r="341" spans="1:18" s="26" customFormat="1" ht="11.25" customHeight="1" x14ac:dyDescent="0.2">
      <c r="A341" s="14" t="s">
        <v>76</v>
      </c>
      <c r="B341" s="49" t="s">
        <v>48</v>
      </c>
      <c r="C341" s="46">
        <v>31</v>
      </c>
      <c r="D341" s="15" t="s">
        <v>19</v>
      </c>
      <c r="E341" s="16">
        <v>5</v>
      </c>
      <c r="F341" s="30">
        <v>1972</v>
      </c>
      <c r="G341" s="30">
        <v>13126</v>
      </c>
      <c r="H341" s="31">
        <v>0.36</v>
      </c>
      <c r="I341" s="19">
        <f t="shared" si="25"/>
        <v>0.21230097407999998</v>
      </c>
      <c r="J341" s="20">
        <v>18</v>
      </c>
      <c r="K341" s="21">
        <v>0.4</v>
      </c>
      <c r="L341" s="20">
        <v>-21</v>
      </c>
      <c r="M341" s="22">
        <f t="shared" si="26"/>
        <v>9.5807619072E-2</v>
      </c>
      <c r="N341" s="20">
        <v>177</v>
      </c>
      <c r="O341" s="22">
        <f t="shared" si="27"/>
        <v>406.99076581785602</v>
      </c>
      <c r="P341" s="23">
        <v>3069.6</v>
      </c>
      <c r="Q341" s="24">
        <f t="shared" si="28"/>
        <v>0.13258755727712276</v>
      </c>
      <c r="R341" s="25">
        <f t="shared" si="29"/>
        <v>4.1398689945599996</v>
      </c>
    </row>
    <row r="342" spans="1:18" s="26" customFormat="1" ht="11.25" customHeight="1" x14ac:dyDescent="0.2">
      <c r="A342" s="14" t="s">
        <v>76</v>
      </c>
      <c r="B342" s="49" t="s">
        <v>48</v>
      </c>
      <c r="C342" s="46">
        <v>32</v>
      </c>
      <c r="D342" s="15" t="s">
        <v>19</v>
      </c>
      <c r="E342" s="16">
        <v>5</v>
      </c>
      <c r="F342" s="30">
        <v>1970</v>
      </c>
      <c r="G342" s="30">
        <v>14438</v>
      </c>
      <c r="H342" s="31">
        <v>0.37</v>
      </c>
      <c r="I342" s="19">
        <f t="shared" si="25"/>
        <v>0.24000807167999999</v>
      </c>
      <c r="J342" s="20">
        <v>18</v>
      </c>
      <c r="K342" s="21">
        <v>0.4</v>
      </c>
      <c r="L342" s="20">
        <v>-21</v>
      </c>
      <c r="M342" s="22">
        <f t="shared" si="26"/>
        <v>0.108311334912</v>
      </c>
      <c r="N342" s="20">
        <v>177</v>
      </c>
      <c r="O342" s="22">
        <f t="shared" si="27"/>
        <v>460.10655070617599</v>
      </c>
      <c r="P342" s="23">
        <v>3128.8</v>
      </c>
      <c r="Q342" s="24">
        <f t="shared" si="28"/>
        <v>0.14705527700913321</v>
      </c>
      <c r="R342" s="25">
        <f t="shared" si="29"/>
        <v>4.6801573977599995</v>
      </c>
    </row>
    <row r="343" spans="1:18" s="26" customFormat="1" ht="11.25" customHeight="1" x14ac:dyDescent="0.2">
      <c r="A343" s="14" t="s">
        <v>76</v>
      </c>
      <c r="B343" s="49" t="s">
        <v>48</v>
      </c>
      <c r="C343" s="46">
        <v>33</v>
      </c>
      <c r="D343" s="15" t="s">
        <v>19</v>
      </c>
      <c r="E343" s="16">
        <v>5</v>
      </c>
      <c r="F343" s="30">
        <v>1971</v>
      </c>
      <c r="G343" s="30">
        <v>20817</v>
      </c>
      <c r="H343" s="31">
        <v>0.34</v>
      </c>
      <c r="I343" s="19">
        <f t="shared" si="25"/>
        <v>0.31799049983999994</v>
      </c>
      <c r="J343" s="20">
        <v>18</v>
      </c>
      <c r="K343" s="21">
        <v>0.4</v>
      </c>
      <c r="L343" s="20">
        <v>-21</v>
      </c>
      <c r="M343" s="22">
        <f t="shared" si="26"/>
        <v>0.14350340505599998</v>
      </c>
      <c r="N343" s="20">
        <v>177</v>
      </c>
      <c r="O343" s="22">
        <f t="shared" si="27"/>
        <v>609.60246467788784</v>
      </c>
      <c r="P343" s="23">
        <v>4352.3999999999996</v>
      </c>
      <c r="Q343" s="24">
        <f t="shared" si="28"/>
        <v>0.1400612224698759</v>
      </c>
      <c r="R343" s="25">
        <f t="shared" si="29"/>
        <v>6.200814746879999</v>
      </c>
    </row>
    <row r="344" spans="1:18" s="26" customFormat="1" ht="11.25" customHeight="1" x14ac:dyDescent="0.2">
      <c r="A344" s="14" t="s">
        <v>76</v>
      </c>
      <c r="B344" s="49" t="s">
        <v>48</v>
      </c>
      <c r="C344" s="46">
        <v>36</v>
      </c>
      <c r="D344" s="15" t="s">
        <v>19</v>
      </c>
      <c r="E344" s="16">
        <v>5</v>
      </c>
      <c r="F344" s="30">
        <v>1972</v>
      </c>
      <c r="G344" s="30">
        <v>20592</v>
      </c>
      <c r="H344" s="31">
        <v>0.34</v>
      </c>
      <c r="I344" s="19">
        <f t="shared" si="25"/>
        <v>0.31455350783999997</v>
      </c>
      <c r="J344" s="20">
        <v>18</v>
      </c>
      <c r="K344" s="21">
        <v>0.4</v>
      </c>
      <c r="L344" s="20">
        <v>-21</v>
      </c>
      <c r="M344" s="22">
        <f t="shared" si="26"/>
        <v>0.141952352256</v>
      </c>
      <c r="N344" s="20">
        <v>177</v>
      </c>
      <c r="O344" s="22">
        <f t="shared" si="27"/>
        <v>603.013592383488</v>
      </c>
      <c r="P344" s="23">
        <v>4446.3</v>
      </c>
      <c r="Q344" s="24">
        <f t="shared" si="28"/>
        <v>0.13562143633661425</v>
      </c>
      <c r="R344" s="25">
        <f t="shared" si="29"/>
        <v>6.1337934028799994</v>
      </c>
    </row>
    <row r="345" spans="1:18" s="26" customFormat="1" ht="11.25" customHeight="1" x14ac:dyDescent="0.2">
      <c r="A345" s="14" t="s">
        <v>76</v>
      </c>
      <c r="B345" s="49" t="s">
        <v>48</v>
      </c>
      <c r="C345" s="46">
        <v>38</v>
      </c>
      <c r="D345" s="15" t="s">
        <v>19</v>
      </c>
      <c r="E345" s="16">
        <v>5</v>
      </c>
      <c r="F345" s="30">
        <v>1973</v>
      </c>
      <c r="G345" s="30">
        <v>20577</v>
      </c>
      <c r="H345" s="31">
        <v>0.34</v>
      </c>
      <c r="I345" s="19">
        <f t="shared" si="25"/>
        <v>0.31432437503999994</v>
      </c>
      <c r="J345" s="20">
        <v>18</v>
      </c>
      <c r="K345" s="21">
        <v>0.4</v>
      </c>
      <c r="L345" s="20">
        <v>-21</v>
      </c>
      <c r="M345" s="22">
        <f t="shared" si="26"/>
        <v>0.14184894873599999</v>
      </c>
      <c r="N345" s="20">
        <v>177</v>
      </c>
      <c r="O345" s="22">
        <f t="shared" si="27"/>
        <v>602.57433423052794</v>
      </c>
      <c r="P345" s="23">
        <v>4990</v>
      </c>
      <c r="Q345" s="24">
        <f t="shared" si="28"/>
        <v>0.12075637960531622</v>
      </c>
      <c r="R345" s="25">
        <f t="shared" si="29"/>
        <v>6.129325313279999</v>
      </c>
    </row>
    <row r="346" spans="1:18" s="26" customFormat="1" ht="11.25" customHeight="1" x14ac:dyDescent="0.2">
      <c r="A346" s="14" t="s">
        <v>76</v>
      </c>
      <c r="B346" s="49" t="s">
        <v>48</v>
      </c>
      <c r="C346" s="46">
        <v>39</v>
      </c>
      <c r="D346" s="15" t="s">
        <v>19</v>
      </c>
      <c r="E346" s="16">
        <v>5</v>
      </c>
      <c r="F346" s="30">
        <v>1969</v>
      </c>
      <c r="G346" s="30">
        <v>17236</v>
      </c>
      <c r="H346" s="31">
        <v>0.37</v>
      </c>
      <c r="I346" s="19">
        <f t="shared" si="25"/>
        <v>0.28652023295999995</v>
      </c>
      <c r="J346" s="20">
        <v>18</v>
      </c>
      <c r="K346" s="21">
        <v>0.4</v>
      </c>
      <c r="L346" s="20">
        <v>-21</v>
      </c>
      <c r="M346" s="22">
        <f t="shared" si="26"/>
        <v>0.129301438464</v>
      </c>
      <c r="N346" s="20">
        <v>177</v>
      </c>
      <c r="O346" s="22">
        <f t="shared" si="27"/>
        <v>549.27251059507194</v>
      </c>
      <c r="P346" s="23">
        <v>4440.6899999999996</v>
      </c>
      <c r="Q346" s="24">
        <f t="shared" si="28"/>
        <v>0.12369080268946311</v>
      </c>
      <c r="R346" s="25">
        <f t="shared" si="29"/>
        <v>5.5871445427199991</v>
      </c>
    </row>
    <row r="347" spans="1:18" s="26" customFormat="1" ht="11.25" customHeight="1" x14ac:dyDescent="0.2">
      <c r="A347" s="14" t="s">
        <v>76</v>
      </c>
      <c r="B347" s="49" t="s">
        <v>48</v>
      </c>
      <c r="C347" s="46">
        <v>40</v>
      </c>
      <c r="D347" s="15" t="s">
        <v>19</v>
      </c>
      <c r="E347" s="16">
        <v>5</v>
      </c>
      <c r="F347" s="30">
        <v>1974</v>
      </c>
      <c r="G347" s="30">
        <v>18746</v>
      </c>
      <c r="H347" s="31">
        <v>0.34</v>
      </c>
      <c r="I347" s="19">
        <f t="shared" si="25"/>
        <v>0.28635489791999996</v>
      </c>
      <c r="J347" s="20">
        <v>18</v>
      </c>
      <c r="K347" s="21">
        <v>0.4</v>
      </c>
      <c r="L347" s="20">
        <v>-21</v>
      </c>
      <c r="M347" s="22">
        <f t="shared" si="26"/>
        <v>0.12922682572800001</v>
      </c>
      <c r="N347" s="20">
        <v>177</v>
      </c>
      <c r="O347" s="22">
        <f t="shared" si="27"/>
        <v>548.95555569254395</v>
      </c>
      <c r="P347" s="23">
        <v>5406.7</v>
      </c>
      <c r="Q347" s="24">
        <f t="shared" si="28"/>
        <v>0.10153246077876413</v>
      </c>
      <c r="R347" s="25">
        <f t="shared" si="29"/>
        <v>5.5839205094399995</v>
      </c>
    </row>
    <row r="348" spans="1:18" s="26" customFormat="1" ht="11.25" customHeight="1" x14ac:dyDescent="0.2">
      <c r="A348" s="14" t="s">
        <v>76</v>
      </c>
      <c r="B348" s="49" t="s">
        <v>48</v>
      </c>
      <c r="C348" s="46">
        <v>41</v>
      </c>
      <c r="D348" s="15" t="s">
        <v>19</v>
      </c>
      <c r="E348" s="16">
        <v>5</v>
      </c>
      <c r="F348" s="30">
        <v>1974</v>
      </c>
      <c r="G348" s="30">
        <v>21147</v>
      </c>
      <c r="H348" s="31">
        <v>0.34</v>
      </c>
      <c r="I348" s="19">
        <f t="shared" si="25"/>
        <v>0.32303142143999997</v>
      </c>
      <c r="J348" s="20">
        <v>18</v>
      </c>
      <c r="K348" s="21">
        <v>0.4</v>
      </c>
      <c r="L348" s="20">
        <v>-21</v>
      </c>
      <c r="M348" s="22">
        <f t="shared" si="26"/>
        <v>0.145778282496</v>
      </c>
      <c r="N348" s="20">
        <v>177</v>
      </c>
      <c r="O348" s="22">
        <f t="shared" si="27"/>
        <v>619.26614404300801</v>
      </c>
      <c r="P348" s="23">
        <v>4469.6000000000004</v>
      </c>
      <c r="Q348" s="24">
        <f t="shared" si="28"/>
        <v>0.13855068552957936</v>
      </c>
      <c r="R348" s="25">
        <f t="shared" si="29"/>
        <v>6.2991127180799991</v>
      </c>
    </row>
    <row r="349" spans="1:18" s="26" customFormat="1" ht="11.25" customHeight="1" x14ac:dyDescent="0.2">
      <c r="A349" s="14" t="s">
        <v>76</v>
      </c>
      <c r="B349" s="49" t="s">
        <v>48</v>
      </c>
      <c r="C349" s="46">
        <v>42</v>
      </c>
      <c r="D349" s="15" t="s">
        <v>19</v>
      </c>
      <c r="E349" s="16">
        <v>5</v>
      </c>
      <c r="F349" s="30">
        <v>1973</v>
      </c>
      <c r="G349" s="30">
        <v>15276</v>
      </c>
      <c r="H349" s="31">
        <v>0.34</v>
      </c>
      <c r="I349" s="19">
        <f t="shared" si="25"/>
        <v>0.23334884351999999</v>
      </c>
      <c r="J349" s="20">
        <v>18</v>
      </c>
      <c r="K349" s="21">
        <v>0.4</v>
      </c>
      <c r="L349" s="20">
        <v>-21</v>
      </c>
      <c r="M349" s="22">
        <f t="shared" si="26"/>
        <v>0.105306144768</v>
      </c>
      <c r="N349" s="20">
        <v>177</v>
      </c>
      <c r="O349" s="22">
        <f t="shared" si="27"/>
        <v>447.34050297446402</v>
      </c>
      <c r="P349" s="23">
        <v>3131.4</v>
      </c>
      <c r="Q349" s="24">
        <f t="shared" si="28"/>
        <v>0.1428563910629316</v>
      </c>
      <c r="R349" s="25">
        <f t="shared" si="29"/>
        <v>4.5503024486400001</v>
      </c>
    </row>
    <row r="350" spans="1:18" s="26" customFormat="1" ht="11.25" customHeight="1" x14ac:dyDescent="0.2">
      <c r="A350" s="14" t="s">
        <v>76</v>
      </c>
      <c r="B350" s="15" t="s">
        <v>50</v>
      </c>
      <c r="C350" s="46">
        <v>1</v>
      </c>
      <c r="D350" s="15" t="s">
        <v>19</v>
      </c>
      <c r="E350" s="16">
        <v>4</v>
      </c>
      <c r="F350" s="30">
        <v>1961</v>
      </c>
      <c r="G350" s="30">
        <v>7875</v>
      </c>
      <c r="H350" s="31">
        <v>0.41199999999999998</v>
      </c>
      <c r="I350" s="19">
        <f t="shared" si="25"/>
        <v>0.14576889599999998</v>
      </c>
      <c r="J350" s="20">
        <v>18</v>
      </c>
      <c r="K350" s="21">
        <v>0.4</v>
      </c>
      <c r="L350" s="20">
        <v>-21</v>
      </c>
      <c r="M350" s="22">
        <f t="shared" si="26"/>
        <v>6.578288639999999E-2</v>
      </c>
      <c r="N350" s="20">
        <v>177</v>
      </c>
      <c r="O350" s="22">
        <f t="shared" si="27"/>
        <v>279.44570142719994</v>
      </c>
      <c r="P350" s="23">
        <v>1978.83</v>
      </c>
      <c r="Q350" s="24">
        <f t="shared" si="28"/>
        <v>0.14121763942693408</v>
      </c>
      <c r="R350" s="25">
        <f t="shared" si="29"/>
        <v>2.8424934719999997</v>
      </c>
    </row>
    <row r="351" spans="1:18" s="26" customFormat="1" ht="11.25" customHeight="1" x14ac:dyDescent="0.2">
      <c r="A351" s="14" t="s">
        <v>76</v>
      </c>
      <c r="B351" s="15" t="s">
        <v>50</v>
      </c>
      <c r="C351" s="46">
        <v>2</v>
      </c>
      <c r="D351" s="15" t="s">
        <v>19</v>
      </c>
      <c r="E351" s="16">
        <v>3</v>
      </c>
      <c r="F351" s="30">
        <v>1961</v>
      </c>
      <c r="G351" s="30">
        <v>6894</v>
      </c>
      <c r="H351" s="31">
        <v>0.42799999999999999</v>
      </c>
      <c r="I351" s="19">
        <f t="shared" si="25"/>
        <v>0.13256599449599998</v>
      </c>
      <c r="J351" s="20">
        <v>18</v>
      </c>
      <c r="K351" s="21">
        <v>0.4</v>
      </c>
      <c r="L351" s="20">
        <v>-21</v>
      </c>
      <c r="M351" s="22">
        <f t="shared" si="26"/>
        <v>5.9824653926399997E-2</v>
      </c>
      <c r="N351" s="20">
        <v>177</v>
      </c>
      <c r="O351" s="22">
        <f t="shared" si="27"/>
        <v>254.1351298793472</v>
      </c>
      <c r="P351" s="23">
        <v>1439.9</v>
      </c>
      <c r="Q351" s="24">
        <f t="shared" si="28"/>
        <v>0.17649498567910771</v>
      </c>
      <c r="R351" s="25">
        <f t="shared" si="29"/>
        <v>2.5850368926719995</v>
      </c>
    </row>
    <row r="352" spans="1:18" s="26" customFormat="1" ht="11.25" customHeight="1" x14ac:dyDescent="0.2">
      <c r="A352" s="14" t="s">
        <v>76</v>
      </c>
      <c r="B352" s="15" t="s">
        <v>50</v>
      </c>
      <c r="C352" s="46">
        <v>3</v>
      </c>
      <c r="D352" s="15" t="s">
        <v>19</v>
      </c>
      <c r="E352" s="16">
        <v>4</v>
      </c>
      <c r="F352" s="30">
        <v>1960</v>
      </c>
      <c r="G352" s="30">
        <v>7527</v>
      </c>
      <c r="H352" s="31">
        <v>0.41499999999999998</v>
      </c>
      <c r="I352" s="19">
        <f t="shared" si="25"/>
        <v>0.14034181823999997</v>
      </c>
      <c r="J352" s="20">
        <v>18</v>
      </c>
      <c r="K352" s="21">
        <v>0.4</v>
      </c>
      <c r="L352" s="20">
        <v>-21</v>
      </c>
      <c r="M352" s="22">
        <f t="shared" si="26"/>
        <v>6.3333743615999999E-2</v>
      </c>
      <c r="N352" s="20">
        <v>177</v>
      </c>
      <c r="O352" s="22">
        <f t="shared" si="27"/>
        <v>269.04174288076797</v>
      </c>
      <c r="P352" s="23">
        <v>1475.8</v>
      </c>
      <c r="Q352" s="24">
        <f t="shared" si="28"/>
        <v>0.18230230578721235</v>
      </c>
      <c r="R352" s="25">
        <f t="shared" si="29"/>
        <v>2.7366654556799994</v>
      </c>
    </row>
    <row r="353" spans="1:18" s="26" customFormat="1" ht="11.25" customHeight="1" x14ac:dyDescent="0.2">
      <c r="A353" s="14" t="s">
        <v>76</v>
      </c>
      <c r="B353" s="15" t="s">
        <v>50</v>
      </c>
      <c r="C353" s="46">
        <v>4</v>
      </c>
      <c r="D353" s="15" t="s">
        <v>19</v>
      </c>
      <c r="E353" s="16">
        <v>4</v>
      </c>
      <c r="F353" s="30">
        <v>1961</v>
      </c>
      <c r="G353" s="30">
        <v>6918</v>
      </c>
      <c r="H353" s="31">
        <v>0.42</v>
      </c>
      <c r="I353" s="19">
        <f t="shared" si="25"/>
        <v>0.13054099967999999</v>
      </c>
      <c r="J353" s="20">
        <v>18</v>
      </c>
      <c r="K353" s="21">
        <v>0.4</v>
      </c>
      <c r="L353" s="20">
        <v>-21</v>
      </c>
      <c r="M353" s="22">
        <f t="shared" si="26"/>
        <v>5.8910810111999994E-2</v>
      </c>
      <c r="N353" s="20">
        <v>177</v>
      </c>
      <c r="O353" s="22">
        <f t="shared" si="27"/>
        <v>250.25312135577596</v>
      </c>
      <c r="P353" s="23">
        <v>1476.3</v>
      </c>
      <c r="Q353" s="24">
        <f t="shared" si="28"/>
        <v>0.16951373118998575</v>
      </c>
      <c r="R353" s="25">
        <f t="shared" si="29"/>
        <v>2.5455494937599998</v>
      </c>
    </row>
    <row r="354" spans="1:18" s="26" customFormat="1" ht="11.25" customHeight="1" x14ac:dyDescent="0.2">
      <c r="A354" s="14" t="s">
        <v>76</v>
      </c>
      <c r="B354" s="15" t="s">
        <v>50</v>
      </c>
      <c r="C354" s="46">
        <v>5</v>
      </c>
      <c r="D354" s="15" t="s">
        <v>19</v>
      </c>
      <c r="E354" s="16">
        <v>5</v>
      </c>
      <c r="F354" s="30">
        <v>1979</v>
      </c>
      <c r="G354" s="30">
        <v>16867</v>
      </c>
      <c r="H354" s="31">
        <v>0.34</v>
      </c>
      <c r="I354" s="19">
        <f t="shared" si="25"/>
        <v>0.25765219583999999</v>
      </c>
      <c r="J354" s="20">
        <v>18</v>
      </c>
      <c r="K354" s="21">
        <v>0.4</v>
      </c>
      <c r="L354" s="20">
        <v>-21</v>
      </c>
      <c r="M354" s="22">
        <f t="shared" si="26"/>
        <v>0.11627381145600001</v>
      </c>
      <c r="N354" s="20">
        <v>177</v>
      </c>
      <c r="O354" s="22">
        <f t="shared" si="27"/>
        <v>493.93115106508799</v>
      </c>
      <c r="P354" s="23">
        <v>4474.7</v>
      </c>
      <c r="Q354" s="24">
        <f t="shared" si="28"/>
        <v>0.11038307619842402</v>
      </c>
      <c r="R354" s="25">
        <f t="shared" si="29"/>
        <v>5.0242178188799995</v>
      </c>
    </row>
    <row r="355" spans="1:18" s="26" customFormat="1" ht="11.25" customHeight="1" x14ac:dyDescent="0.2">
      <c r="A355" s="14" t="s">
        <v>76</v>
      </c>
      <c r="B355" s="15" t="s">
        <v>50</v>
      </c>
      <c r="C355" s="46">
        <v>6</v>
      </c>
      <c r="D355" s="15" t="s">
        <v>19</v>
      </c>
      <c r="E355" s="16">
        <v>4</v>
      </c>
      <c r="F355" s="30">
        <v>1961</v>
      </c>
      <c r="G355" s="30">
        <v>5925</v>
      </c>
      <c r="H355" s="31">
        <v>0.43</v>
      </c>
      <c r="I355" s="19">
        <f t="shared" si="25"/>
        <v>0.11446531199999999</v>
      </c>
      <c r="J355" s="20">
        <v>18</v>
      </c>
      <c r="K355" s="21">
        <v>0.4</v>
      </c>
      <c r="L355" s="20">
        <v>-21</v>
      </c>
      <c r="M355" s="22">
        <f t="shared" si="26"/>
        <v>5.1656140799999993E-2</v>
      </c>
      <c r="N355" s="20">
        <v>177</v>
      </c>
      <c r="O355" s="22">
        <f t="shared" si="27"/>
        <v>219.43528611839997</v>
      </c>
      <c r="P355" s="23">
        <v>1467.9</v>
      </c>
      <c r="Q355" s="24">
        <f t="shared" si="28"/>
        <v>0.14948926092949108</v>
      </c>
      <c r="R355" s="25">
        <f t="shared" si="29"/>
        <v>2.2320735839999997</v>
      </c>
    </row>
    <row r="356" spans="1:18" s="26" customFormat="1" ht="11.25" customHeight="1" x14ac:dyDescent="0.2">
      <c r="A356" s="14" t="s">
        <v>76</v>
      </c>
      <c r="B356" s="15" t="s">
        <v>50</v>
      </c>
      <c r="C356" s="46">
        <v>9</v>
      </c>
      <c r="D356" s="15" t="s">
        <v>19</v>
      </c>
      <c r="E356" s="16">
        <v>1</v>
      </c>
      <c r="F356" s="30">
        <v>1956</v>
      </c>
      <c r="G356" s="30">
        <v>1575</v>
      </c>
      <c r="H356" s="31">
        <v>0.47</v>
      </c>
      <c r="I356" s="19">
        <f t="shared" si="25"/>
        <v>3.3257952E-2</v>
      </c>
      <c r="J356" s="20">
        <v>18</v>
      </c>
      <c r="K356" s="21">
        <v>0.4</v>
      </c>
      <c r="L356" s="20">
        <v>-21</v>
      </c>
      <c r="M356" s="22">
        <f t="shared" si="26"/>
        <v>1.50087168E-2</v>
      </c>
      <c r="N356" s="20">
        <v>177</v>
      </c>
      <c r="O356" s="22">
        <f t="shared" si="27"/>
        <v>63.7570289664</v>
      </c>
      <c r="P356" s="23">
        <v>361.7</v>
      </c>
      <c r="Q356" s="24">
        <f t="shared" si="28"/>
        <v>0.17627046990987005</v>
      </c>
      <c r="R356" s="25">
        <f t="shared" si="29"/>
        <v>0.64853006400000002</v>
      </c>
    </row>
    <row r="357" spans="1:18" s="26" customFormat="1" ht="11.25" customHeight="1" x14ac:dyDescent="0.2">
      <c r="A357" s="14" t="s">
        <v>76</v>
      </c>
      <c r="B357" s="15" t="s">
        <v>50</v>
      </c>
      <c r="C357" s="46">
        <v>10</v>
      </c>
      <c r="D357" s="15" t="s">
        <v>19</v>
      </c>
      <c r="E357" s="16">
        <v>4</v>
      </c>
      <c r="F357" s="30">
        <v>1961</v>
      </c>
      <c r="G357" s="30">
        <v>8206</v>
      </c>
      <c r="H357" s="31">
        <v>0.41</v>
      </c>
      <c r="I357" s="19">
        <f t="shared" si="25"/>
        <v>0.15115845887999999</v>
      </c>
      <c r="J357" s="20">
        <v>18</v>
      </c>
      <c r="K357" s="21">
        <v>0.4</v>
      </c>
      <c r="L357" s="20">
        <v>-21</v>
      </c>
      <c r="M357" s="22">
        <f t="shared" si="26"/>
        <v>6.8215099392000003E-2</v>
      </c>
      <c r="N357" s="20">
        <v>177</v>
      </c>
      <c r="O357" s="22">
        <f t="shared" si="27"/>
        <v>289.77774221721603</v>
      </c>
      <c r="P357" s="23">
        <v>1976.4</v>
      </c>
      <c r="Q357" s="24">
        <f t="shared" si="28"/>
        <v>0.1466189750137705</v>
      </c>
      <c r="R357" s="25">
        <f t="shared" si="29"/>
        <v>2.9475899481599996</v>
      </c>
    </row>
    <row r="358" spans="1:18" s="26" customFormat="1" ht="11.25" customHeight="1" x14ac:dyDescent="0.2">
      <c r="A358" s="14" t="s">
        <v>76</v>
      </c>
      <c r="B358" s="15" t="s">
        <v>50</v>
      </c>
      <c r="C358" s="46">
        <v>12</v>
      </c>
      <c r="D358" s="15" t="s">
        <v>19</v>
      </c>
      <c r="E358" s="16">
        <v>4</v>
      </c>
      <c r="F358" s="30">
        <v>1961</v>
      </c>
      <c r="G358" s="30">
        <v>5925</v>
      </c>
      <c r="H358" s="31">
        <v>0.43</v>
      </c>
      <c r="I358" s="19">
        <f t="shared" si="25"/>
        <v>0.11446531199999999</v>
      </c>
      <c r="J358" s="20">
        <v>18</v>
      </c>
      <c r="K358" s="21">
        <v>0.4</v>
      </c>
      <c r="L358" s="20">
        <v>-21</v>
      </c>
      <c r="M358" s="22">
        <f t="shared" si="26"/>
        <v>5.1656140799999993E-2</v>
      </c>
      <c r="N358" s="20">
        <v>177</v>
      </c>
      <c r="O358" s="22">
        <f t="shared" si="27"/>
        <v>219.43528611839997</v>
      </c>
      <c r="P358" s="23">
        <v>1463.9</v>
      </c>
      <c r="Q358" s="24">
        <f t="shared" si="28"/>
        <v>0.14989772943397769</v>
      </c>
      <c r="R358" s="25">
        <f t="shared" si="29"/>
        <v>2.2320735839999997</v>
      </c>
    </row>
    <row r="359" spans="1:18" s="26" customFormat="1" ht="11.25" customHeight="1" x14ac:dyDescent="0.2">
      <c r="A359" s="14" t="s">
        <v>76</v>
      </c>
      <c r="B359" s="15" t="s">
        <v>50</v>
      </c>
      <c r="C359" s="46">
        <v>13</v>
      </c>
      <c r="D359" s="15" t="s">
        <v>19</v>
      </c>
      <c r="E359" s="16">
        <v>2</v>
      </c>
      <c r="F359" s="30">
        <v>1956</v>
      </c>
      <c r="G359" s="30">
        <v>1680</v>
      </c>
      <c r="H359" s="31">
        <v>0.46</v>
      </c>
      <c r="I359" s="19">
        <f t="shared" si="25"/>
        <v>3.4720358399999998E-2</v>
      </c>
      <c r="J359" s="20">
        <v>18</v>
      </c>
      <c r="K359" s="21">
        <v>0.4</v>
      </c>
      <c r="L359" s="20">
        <v>-21</v>
      </c>
      <c r="M359" s="22">
        <f t="shared" si="26"/>
        <v>1.5668674560000002E-2</v>
      </c>
      <c r="N359" s="20">
        <v>177</v>
      </c>
      <c r="O359" s="22">
        <f t="shared" si="27"/>
        <v>66.560529530880018</v>
      </c>
      <c r="P359" s="23">
        <v>429.8</v>
      </c>
      <c r="Q359" s="24">
        <f t="shared" si="28"/>
        <v>0.15486395888990231</v>
      </c>
      <c r="R359" s="25">
        <f t="shared" si="29"/>
        <v>0.67704698879999992</v>
      </c>
    </row>
    <row r="360" spans="1:18" s="26" customFormat="1" ht="11.25" customHeight="1" x14ac:dyDescent="0.2">
      <c r="A360" s="14" t="s">
        <v>76</v>
      </c>
      <c r="B360" s="15" t="s">
        <v>50</v>
      </c>
      <c r="C360" s="46">
        <v>14</v>
      </c>
      <c r="D360" s="15" t="s">
        <v>19</v>
      </c>
      <c r="E360" s="16">
        <v>4</v>
      </c>
      <c r="F360" s="30">
        <v>1961</v>
      </c>
      <c r="G360" s="30">
        <v>8216</v>
      </c>
      <c r="H360" s="31">
        <v>0.41</v>
      </c>
      <c r="I360" s="19">
        <f t="shared" si="25"/>
        <v>0.15134266367999999</v>
      </c>
      <c r="J360" s="20">
        <v>18</v>
      </c>
      <c r="K360" s="21">
        <v>0.4</v>
      </c>
      <c r="L360" s="20">
        <v>-21</v>
      </c>
      <c r="M360" s="22">
        <f t="shared" si="26"/>
        <v>6.829822771199999E-2</v>
      </c>
      <c r="N360" s="20">
        <v>177</v>
      </c>
      <c r="O360" s="22">
        <f t="shared" si="27"/>
        <v>290.13087132057592</v>
      </c>
      <c r="P360" s="23">
        <v>1997.4</v>
      </c>
      <c r="Q360" s="24">
        <f t="shared" si="28"/>
        <v>0.1452542662063562</v>
      </c>
      <c r="R360" s="25">
        <f t="shared" si="29"/>
        <v>2.9511819417599998</v>
      </c>
    </row>
    <row r="361" spans="1:18" s="26" customFormat="1" ht="11.25" customHeight="1" x14ac:dyDescent="0.2">
      <c r="A361" s="14" t="s">
        <v>76</v>
      </c>
      <c r="B361" s="15" t="s">
        <v>50</v>
      </c>
      <c r="C361" s="46">
        <v>15</v>
      </c>
      <c r="D361" s="15" t="s">
        <v>19</v>
      </c>
      <c r="E361" s="16">
        <v>2</v>
      </c>
      <c r="F361" s="30">
        <v>1956</v>
      </c>
      <c r="G361" s="30">
        <v>1684</v>
      </c>
      <c r="H361" s="31">
        <v>0.46</v>
      </c>
      <c r="I361" s="19">
        <f t="shared" si="25"/>
        <v>3.4803025920000001E-2</v>
      </c>
      <c r="J361" s="20">
        <v>18</v>
      </c>
      <c r="K361" s="21">
        <v>0.4</v>
      </c>
      <c r="L361" s="20">
        <v>-21</v>
      </c>
      <c r="M361" s="22">
        <f t="shared" si="26"/>
        <v>1.5705980928000001E-2</v>
      </c>
      <c r="N361" s="20">
        <v>177</v>
      </c>
      <c r="O361" s="22">
        <f t="shared" si="27"/>
        <v>66.719006982143995</v>
      </c>
      <c r="P361" s="23">
        <v>429.9</v>
      </c>
      <c r="Q361" s="24">
        <f t="shared" si="28"/>
        <v>0.15519657358023725</v>
      </c>
      <c r="R361" s="25">
        <f t="shared" si="29"/>
        <v>0.67865900544000002</v>
      </c>
    </row>
    <row r="362" spans="1:18" s="26" customFormat="1" ht="11.25" customHeight="1" x14ac:dyDescent="0.2">
      <c r="A362" s="14" t="s">
        <v>76</v>
      </c>
      <c r="B362" s="15" t="s">
        <v>50</v>
      </c>
      <c r="C362" s="46">
        <v>16</v>
      </c>
      <c r="D362" s="15" t="s">
        <v>19</v>
      </c>
      <c r="E362" s="16">
        <v>4</v>
      </c>
      <c r="F362" s="30">
        <v>1954</v>
      </c>
      <c r="G362" s="30">
        <v>5818</v>
      </c>
      <c r="H362" s="31">
        <v>0.37</v>
      </c>
      <c r="I362" s="19">
        <f t="shared" si="25"/>
        <v>9.6714708479999981E-2</v>
      </c>
      <c r="J362" s="20">
        <v>18</v>
      </c>
      <c r="K362" s="21">
        <v>0.4</v>
      </c>
      <c r="L362" s="20">
        <v>-21</v>
      </c>
      <c r="M362" s="22">
        <f t="shared" si="26"/>
        <v>4.3645612031999993E-2</v>
      </c>
      <c r="N362" s="20">
        <v>177</v>
      </c>
      <c r="O362" s="22">
        <f t="shared" si="27"/>
        <v>185.40655991193597</v>
      </c>
      <c r="P362" s="23">
        <v>1458.8</v>
      </c>
      <c r="Q362" s="24">
        <f t="shared" si="28"/>
        <v>0.12709525631473539</v>
      </c>
      <c r="R362" s="25">
        <f t="shared" si="29"/>
        <v>1.8859368153599996</v>
      </c>
    </row>
    <row r="363" spans="1:18" s="26" customFormat="1" ht="11.25" customHeight="1" x14ac:dyDescent="0.2">
      <c r="A363" s="14" t="s">
        <v>76</v>
      </c>
      <c r="B363" s="15" t="s">
        <v>50</v>
      </c>
      <c r="C363" s="46">
        <v>17</v>
      </c>
      <c r="D363" s="15" t="s">
        <v>19</v>
      </c>
      <c r="E363" s="16">
        <v>2</v>
      </c>
      <c r="F363" s="30">
        <v>1956</v>
      </c>
      <c r="G363" s="30">
        <v>1679</v>
      </c>
      <c r="H363" s="31">
        <v>0.46</v>
      </c>
      <c r="I363" s="19">
        <f t="shared" si="25"/>
        <v>3.4699691519999992E-2</v>
      </c>
      <c r="J363" s="20">
        <v>18</v>
      </c>
      <c r="K363" s="21">
        <v>0.4</v>
      </c>
      <c r="L363" s="20">
        <v>-21</v>
      </c>
      <c r="M363" s="22">
        <f t="shared" si="26"/>
        <v>1.5659347967999997E-2</v>
      </c>
      <c r="N363" s="20">
        <v>177</v>
      </c>
      <c r="O363" s="22">
        <f t="shared" si="27"/>
        <v>66.520910168063992</v>
      </c>
      <c r="P363" s="23">
        <v>429.3</v>
      </c>
      <c r="Q363" s="24">
        <f t="shared" si="28"/>
        <v>0.15495203859320753</v>
      </c>
      <c r="R363" s="25">
        <f t="shared" si="29"/>
        <v>0.67664398463999986</v>
      </c>
    </row>
    <row r="364" spans="1:18" s="26" customFormat="1" ht="11.25" customHeight="1" x14ac:dyDescent="0.2">
      <c r="A364" s="14" t="s">
        <v>76</v>
      </c>
      <c r="B364" s="15" t="s">
        <v>51</v>
      </c>
      <c r="C364" s="46">
        <v>15</v>
      </c>
      <c r="D364" s="15" t="s">
        <v>20</v>
      </c>
      <c r="E364" s="16">
        <v>1</v>
      </c>
      <c r="F364" s="30">
        <v>1951</v>
      </c>
      <c r="G364" s="30">
        <v>3753</v>
      </c>
      <c r="H364" s="31">
        <v>0.41</v>
      </c>
      <c r="I364" s="19">
        <f t="shared" si="25"/>
        <v>6.9132061439999989E-2</v>
      </c>
      <c r="J364" s="20">
        <v>18</v>
      </c>
      <c r="K364" s="21">
        <v>0.4</v>
      </c>
      <c r="L364" s="20">
        <v>-21</v>
      </c>
      <c r="M364" s="22">
        <f t="shared" si="26"/>
        <v>3.1198058495999999E-2</v>
      </c>
      <c r="N364" s="20">
        <v>177</v>
      </c>
      <c r="O364" s="22">
        <f t="shared" si="27"/>
        <v>132.52935249100801</v>
      </c>
      <c r="P364" s="23">
        <v>943</v>
      </c>
      <c r="Q364" s="24">
        <f t="shared" si="28"/>
        <v>0.14054014049947827</v>
      </c>
      <c r="R364" s="25">
        <f t="shared" si="29"/>
        <v>1.3480751980799999</v>
      </c>
    </row>
    <row r="365" spans="1:18" s="26" customFormat="1" ht="11.25" customHeight="1" x14ac:dyDescent="0.2">
      <c r="A365" s="14" t="s">
        <v>76</v>
      </c>
      <c r="B365" s="15" t="s">
        <v>51</v>
      </c>
      <c r="C365" s="46">
        <v>15</v>
      </c>
      <c r="D365" s="15" t="s">
        <v>20</v>
      </c>
      <c r="E365" s="16">
        <v>1</v>
      </c>
      <c r="F365" s="30">
        <v>1961</v>
      </c>
      <c r="G365" s="30">
        <v>1233</v>
      </c>
      <c r="H365" s="31">
        <v>0.59499999999999997</v>
      </c>
      <c r="I365" s="19">
        <f t="shared" si="25"/>
        <v>3.2960753279999998E-2</v>
      </c>
      <c r="J365" s="20">
        <v>18</v>
      </c>
      <c r="K365" s="21">
        <v>0.4</v>
      </c>
      <c r="L365" s="20">
        <v>-21</v>
      </c>
      <c r="M365" s="22">
        <f t="shared" si="26"/>
        <v>1.4874596352000001E-2</v>
      </c>
      <c r="N365" s="20">
        <v>177</v>
      </c>
      <c r="O365" s="22">
        <f t="shared" si="27"/>
        <v>63.187285303296001</v>
      </c>
      <c r="P365" s="23">
        <v>292.60000000000002</v>
      </c>
      <c r="Q365" s="24">
        <f t="shared" si="28"/>
        <v>0.21595107759157894</v>
      </c>
      <c r="R365" s="25">
        <f t="shared" si="29"/>
        <v>0.64273468895999997</v>
      </c>
    </row>
    <row r="366" spans="1:18" s="26" customFormat="1" ht="11.25" customHeight="1" x14ac:dyDescent="0.2">
      <c r="A366" s="14" t="s">
        <v>76</v>
      </c>
      <c r="B366" s="15" t="s">
        <v>51</v>
      </c>
      <c r="C366" s="46">
        <v>15</v>
      </c>
      <c r="D366" s="15" t="s">
        <v>20</v>
      </c>
      <c r="E366" s="16">
        <v>1</v>
      </c>
      <c r="F366" s="30">
        <v>1971</v>
      </c>
      <c r="G366" s="30">
        <v>352</v>
      </c>
      <c r="H366" s="31">
        <v>0.76</v>
      </c>
      <c r="I366" s="19">
        <f t="shared" si="25"/>
        <v>1.201913856E-2</v>
      </c>
      <c r="J366" s="20">
        <v>18</v>
      </c>
      <c r="K366" s="21">
        <v>0.4</v>
      </c>
      <c r="L366" s="20">
        <v>-21</v>
      </c>
      <c r="M366" s="22">
        <f t="shared" si="26"/>
        <v>5.4240215039999999E-3</v>
      </c>
      <c r="N366" s="20">
        <v>177</v>
      </c>
      <c r="O366" s="22">
        <f t="shared" si="27"/>
        <v>23.041243348992001</v>
      </c>
      <c r="P366" s="23">
        <v>86.3</v>
      </c>
      <c r="Q366" s="24">
        <f t="shared" si="28"/>
        <v>0.26699007356885285</v>
      </c>
      <c r="R366" s="25">
        <f t="shared" si="29"/>
        <v>0.23437320192</v>
      </c>
    </row>
    <row r="367" spans="1:18" s="26" customFormat="1" ht="11.25" customHeight="1" x14ac:dyDescent="0.2">
      <c r="A367" s="14" t="s">
        <v>76</v>
      </c>
      <c r="B367" s="15" t="s">
        <v>51</v>
      </c>
      <c r="C367" s="46">
        <v>17</v>
      </c>
      <c r="D367" s="15" t="s">
        <v>20</v>
      </c>
      <c r="E367" s="16">
        <v>2</v>
      </c>
      <c r="F367" s="30">
        <v>1956</v>
      </c>
      <c r="G367" s="30">
        <v>4334</v>
      </c>
      <c r="H367" s="31">
        <v>0.26500000000000001</v>
      </c>
      <c r="I367" s="19">
        <f t="shared" si="25"/>
        <v>5.1600257279999999E-2</v>
      </c>
      <c r="J367" s="20">
        <v>18</v>
      </c>
      <c r="K367" s="21">
        <v>0.4</v>
      </c>
      <c r="L367" s="20">
        <v>-21</v>
      </c>
      <c r="M367" s="22">
        <f t="shared" si="26"/>
        <v>2.3286269952000001E-2</v>
      </c>
      <c r="N367" s="20">
        <v>177</v>
      </c>
      <c r="O367" s="22">
        <f t="shared" si="27"/>
        <v>98.920074756096</v>
      </c>
      <c r="P367" s="23">
        <v>1018.5</v>
      </c>
      <c r="Q367" s="24">
        <f t="shared" si="28"/>
        <v>9.7123293820418261E-2</v>
      </c>
      <c r="R367" s="25">
        <f t="shared" si="29"/>
        <v>1.0062050169600001</v>
      </c>
    </row>
    <row r="368" spans="1:18" s="26" customFormat="1" ht="11.25" customHeight="1" x14ac:dyDescent="0.2">
      <c r="A368" s="14" t="s">
        <v>76</v>
      </c>
      <c r="B368" s="15" t="s">
        <v>51</v>
      </c>
      <c r="C368" s="46">
        <v>17</v>
      </c>
      <c r="D368" s="15" t="s">
        <v>20</v>
      </c>
      <c r="E368" s="16">
        <v>1</v>
      </c>
      <c r="F368" s="30">
        <v>1956</v>
      </c>
      <c r="G368" s="30">
        <v>558</v>
      </c>
      <c r="H368" s="31">
        <v>0.56999999999999995</v>
      </c>
      <c r="I368" s="19">
        <f t="shared" si="25"/>
        <v>1.4289799679999998E-2</v>
      </c>
      <c r="J368" s="20">
        <v>18</v>
      </c>
      <c r="K368" s="21">
        <v>0.4</v>
      </c>
      <c r="L368" s="20">
        <v>-21</v>
      </c>
      <c r="M368" s="22">
        <f t="shared" si="26"/>
        <v>6.4487301120000002E-3</v>
      </c>
      <c r="N368" s="20">
        <v>177</v>
      </c>
      <c r="O368" s="22">
        <f t="shared" si="27"/>
        <v>27.394205515776001</v>
      </c>
      <c r="P368" s="23">
        <v>132.5</v>
      </c>
      <c r="Q368" s="24">
        <f t="shared" si="28"/>
        <v>0.20674872087378113</v>
      </c>
      <c r="R368" s="25">
        <f t="shared" si="29"/>
        <v>0.27865109375999997</v>
      </c>
    </row>
    <row r="369" spans="1:18" s="26" customFormat="1" ht="11.25" customHeight="1" x14ac:dyDescent="0.2">
      <c r="A369" s="14" t="s">
        <v>76</v>
      </c>
      <c r="B369" s="15" t="s">
        <v>51</v>
      </c>
      <c r="C369" s="46">
        <v>19</v>
      </c>
      <c r="D369" s="15" t="s">
        <v>20</v>
      </c>
      <c r="E369" s="16">
        <v>2</v>
      </c>
      <c r="F369" s="30">
        <v>1958</v>
      </c>
      <c r="G369" s="30">
        <v>6290</v>
      </c>
      <c r="H369" s="31">
        <v>0.36699999999999999</v>
      </c>
      <c r="I369" s="19">
        <f t="shared" si="25"/>
        <v>0.10371314304</v>
      </c>
      <c r="J369" s="20">
        <v>18</v>
      </c>
      <c r="K369" s="21">
        <v>0.4</v>
      </c>
      <c r="L369" s="20">
        <v>-21</v>
      </c>
      <c r="M369" s="22">
        <f t="shared" si="26"/>
        <v>4.6803879936000006E-2</v>
      </c>
      <c r="N369" s="20">
        <v>177</v>
      </c>
      <c r="O369" s="22">
        <f t="shared" si="27"/>
        <v>198.82288196812806</v>
      </c>
      <c r="P369" s="23">
        <v>1465.6</v>
      </c>
      <c r="Q369" s="24">
        <f t="shared" si="28"/>
        <v>0.13565971750008737</v>
      </c>
      <c r="R369" s="25">
        <f t="shared" si="29"/>
        <v>2.0224062892800001</v>
      </c>
    </row>
    <row r="370" spans="1:18" s="26" customFormat="1" ht="11.25" customHeight="1" x14ac:dyDescent="0.2">
      <c r="A370" s="14" t="s">
        <v>76</v>
      </c>
      <c r="B370" s="15" t="s">
        <v>51</v>
      </c>
      <c r="C370" s="46">
        <v>20</v>
      </c>
      <c r="D370" s="15" t="s">
        <v>20</v>
      </c>
      <c r="E370" s="16">
        <v>1</v>
      </c>
      <c r="F370" s="30">
        <v>1952</v>
      </c>
      <c r="G370" s="30">
        <v>1707</v>
      </c>
      <c r="H370" s="31">
        <v>0.46</v>
      </c>
      <c r="I370" s="19">
        <f t="shared" si="25"/>
        <v>3.5278364159999999E-2</v>
      </c>
      <c r="J370" s="20">
        <v>18</v>
      </c>
      <c r="K370" s="21">
        <v>0.4</v>
      </c>
      <c r="L370" s="20">
        <v>-21</v>
      </c>
      <c r="M370" s="22">
        <f t="shared" si="26"/>
        <v>1.5920492544000003E-2</v>
      </c>
      <c r="N370" s="20">
        <v>177</v>
      </c>
      <c r="O370" s="22">
        <f t="shared" si="27"/>
        <v>67.630252326912</v>
      </c>
      <c r="P370" s="23">
        <v>463.2</v>
      </c>
      <c r="Q370" s="24">
        <f t="shared" si="28"/>
        <v>0.14600658965222799</v>
      </c>
      <c r="R370" s="25">
        <f t="shared" si="29"/>
        <v>0.68792810112000002</v>
      </c>
    </row>
    <row r="371" spans="1:18" s="26" customFormat="1" ht="11.25" customHeight="1" x14ac:dyDescent="0.2">
      <c r="A371" s="14" t="s">
        <v>76</v>
      </c>
      <c r="B371" s="15" t="s">
        <v>51</v>
      </c>
      <c r="C371" s="46" t="s">
        <v>52</v>
      </c>
      <c r="D371" s="15" t="s">
        <v>20</v>
      </c>
      <c r="E371" s="16">
        <v>2</v>
      </c>
      <c r="F371" s="30">
        <v>1952</v>
      </c>
      <c r="G371" s="30">
        <v>2191</v>
      </c>
      <c r="H371" s="31">
        <v>0.43</v>
      </c>
      <c r="I371" s="19">
        <f t="shared" si="25"/>
        <v>4.232801664E-2</v>
      </c>
      <c r="J371" s="20">
        <v>18</v>
      </c>
      <c r="K371" s="21">
        <v>0.4</v>
      </c>
      <c r="L371" s="20">
        <v>-21</v>
      </c>
      <c r="M371" s="22">
        <f t="shared" si="26"/>
        <v>1.9101874176000001E-2</v>
      </c>
      <c r="N371" s="20">
        <v>177</v>
      </c>
      <c r="O371" s="22">
        <f t="shared" si="27"/>
        <v>81.144761499648013</v>
      </c>
      <c r="P371" s="23">
        <v>432.1</v>
      </c>
      <c r="Q371" s="24">
        <f t="shared" si="28"/>
        <v>0.1877916257802546</v>
      </c>
      <c r="R371" s="25">
        <f t="shared" si="29"/>
        <v>0.82539632448</v>
      </c>
    </row>
    <row r="372" spans="1:18" s="26" customFormat="1" ht="11.25" customHeight="1" x14ac:dyDescent="0.2">
      <c r="A372" s="14" t="s">
        <v>76</v>
      </c>
      <c r="B372" s="15" t="s">
        <v>51</v>
      </c>
      <c r="C372" s="46">
        <v>22</v>
      </c>
      <c r="D372" s="15" t="s">
        <v>20</v>
      </c>
      <c r="E372" s="16">
        <v>1</v>
      </c>
      <c r="F372" s="30">
        <v>1952</v>
      </c>
      <c r="G372" s="30">
        <v>1550</v>
      </c>
      <c r="H372" s="31">
        <v>0.47</v>
      </c>
      <c r="I372" s="19">
        <f t="shared" si="25"/>
        <v>3.2730047999999998E-2</v>
      </c>
      <c r="J372" s="20">
        <v>18</v>
      </c>
      <c r="K372" s="21">
        <v>0.4</v>
      </c>
      <c r="L372" s="20">
        <v>-21</v>
      </c>
      <c r="M372" s="22">
        <f t="shared" si="26"/>
        <v>1.4770483199999998E-2</v>
      </c>
      <c r="N372" s="20">
        <v>177</v>
      </c>
      <c r="O372" s="22">
        <f t="shared" si="27"/>
        <v>62.745012633599998</v>
      </c>
      <c r="P372" s="23">
        <v>328.3</v>
      </c>
      <c r="Q372" s="24">
        <f t="shared" si="28"/>
        <v>0.19112096446420956</v>
      </c>
      <c r="R372" s="25">
        <f t="shared" si="29"/>
        <v>0.63823593599999995</v>
      </c>
    </row>
    <row r="373" spans="1:18" s="26" customFormat="1" ht="11.25" customHeight="1" x14ac:dyDescent="0.2">
      <c r="A373" s="14" t="s">
        <v>76</v>
      </c>
      <c r="B373" s="15" t="s">
        <v>51</v>
      </c>
      <c r="C373" s="46">
        <v>24</v>
      </c>
      <c r="D373" s="15" t="s">
        <v>19</v>
      </c>
      <c r="E373" s="16">
        <v>1</v>
      </c>
      <c r="F373" s="30">
        <v>1958</v>
      </c>
      <c r="G373" s="30">
        <v>2067</v>
      </c>
      <c r="H373" s="31">
        <v>0.45</v>
      </c>
      <c r="I373" s="19">
        <f t="shared" si="25"/>
        <v>4.1789779199999995E-2</v>
      </c>
      <c r="J373" s="20">
        <v>18</v>
      </c>
      <c r="K373" s="21">
        <v>0.4</v>
      </c>
      <c r="L373" s="20">
        <v>-21</v>
      </c>
      <c r="M373" s="22">
        <f t="shared" si="26"/>
        <v>1.8858977279999998E-2</v>
      </c>
      <c r="N373" s="20">
        <v>177</v>
      </c>
      <c r="O373" s="22">
        <f t="shared" si="27"/>
        <v>80.112935485439991</v>
      </c>
      <c r="P373" s="23">
        <v>443</v>
      </c>
      <c r="Q373" s="24">
        <f t="shared" si="28"/>
        <v>0.18084184082492097</v>
      </c>
      <c r="R373" s="25">
        <f t="shared" si="29"/>
        <v>0.8149006943999999</v>
      </c>
    </row>
    <row r="374" spans="1:18" s="26" customFormat="1" ht="11.25" customHeight="1" x14ac:dyDescent="0.2">
      <c r="A374" s="14" t="s">
        <v>76</v>
      </c>
      <c r="B374" s="15" t="s">
        <v>51</v>
      </c>
      <c r="C374" s="46">
        <v>25</v>
      </c>
      <c r="D374" s="15" t="s">
        <v>19</v>
      </c>
      <c r="E374" s="16">
        <v>3</v>
      </c>
      <c r="F374" s="30">
        <v>1960</v>
      </c>
      <c r="G374" s="30">
        <v>4133</v>
      </c>
      <c r="H374" s="31">
        <v>0.47</v>
      </c>
      <c r="I374" s="19">
        <f t="shared" si="25"/>
        <v>8.727308927999998E-2</v>
      </c>
      <c r="J374" s="20">
        <v>18</v>
      </c>
      <c r="K374" s="21">
        <v>0.4</v>
      </c>
      <c r="L374" s="20">
        <v>-21</v>
      </c>
      <c r="M374" s="22">
        <f t="shared" si="26"/>
        <v>3.9384778751999992E-2</v>
      </c>
      <c r="N374" s="20">
        <v>177</v>
      </c>
      <c r="O374" s="22">
        <f t="shared" si="27"/>
        <v>167.30654013849596</v>
      </c>
      <c r="P374" s="23">
        <v>1087</v>
      </c>
      <c r="Q374" s="24">
        <f t="shared" si="28"/>
        <v>0.15391586029300455</v>
      </c>
      <c r="R374" s="25">
        <f t="shared" si="29"/>
        <v>1.7018252409599997</v>
      </c>
    </row>
    <row r="375" spans="1:18" s="26" customFormat="1" ht="11.25" customHeight="1" x14ac:dyDescent="0.2">
      <c r="A375" s="14" t="s">
        <v>76</v>
      </c>
      <c r="B375" s="15" t="s">
        <v>51</v>
      </c>
      <c r="C375" s="46">
        <v>26</v>
      </c>
      <c r="D375" s="15" t="s">
        <v>19</v>
      </c>
      <c r="E375" s="16">
        <v>2</v>
      </c>
      <c r="F375" s="30">
        <v>1960</v>
      </c>
      <c r="G375" s="30">
        <v>1245</v>
      </c>
      <c r="H375" s="31">
        <v>0.48499999999999999</v>
      </c>
      <c r="I375" s="19">
        <f t="shared" si="25"/>
        <v>2.7128649600000002E-2</v>
      </c>
      <c r="J375" s="20">
        <v>18</v>
      </c>
      <c r="K375" s="21">
        <v>0.4</v>
      </c>
      <c r="L375" s="20">
        <v>-21</v>
      </c>
      <c r="M375" s="22">
        <f t="shared" si="26"/>
        <v>1.2242672640000002E-2</v>
      </c>
      <c r="N375" s="20">
        <v>177</v>
      </c>
      <c r="O375" s="22">
        <f t="shared" si="27"/>
        <v>52.006873374720008</v>
      </c>
      <c r="P375" s="23">
        <v>369.8</v>
      </c>
      <c r="Q375" s="24">
        <f t="shared" si="28"/>
        <v>0.14063513622152518</v>
      </c>
      <c r="R375" s="25">
        <f t="shared" si="29"/>
        <v>0.52900866720000006</v>
      </c>
    </row>
    <row r="376" spans="1:18" s="26" customFormat="1" ht="11.25" customHeight="1" x14ac:dyDescent="0.2">
      <c r="A376" s="14" t="s">
        <v>76</v>
      </c>
      <c r="B376" s="15" t="s">
        <v>51</v>
      </c>
      <c r="C376" s="46">
        <v>30</v>
      </c>
      <c r="D376" s="15" t="s">
        <v>20</v>
      </c>
      <c r="E376" s="16">
        <v>2</v>
      </c>
      <c r="F376" s="30">
        <v>1980</v>
      </c>
      <c r="G376" s="30">
        <v>3800</v>
      </c>
      <c r="H376" s="31">
        <v>0.47</v>
      </c>
      <c r="I376" s="19">
        <f t="shared" si="25"/>
        <v>8.0241408E-2</v>
      </c>
      <c r="J376" s="20">
        <v>18</v>
      </c>
      <c r="K376" s="21">
        <v>0.4</v>
      </c>
      <c r="L376" s="20">
        <v>-21</v>
      </c>
      <c r="M376" s="22">
        <f t="shared" si="26"/>
        <v>3.6211507200000007E-2</v>
      </c>
      <c r="N376" s="20">
        <v>177</v>
      </c>
      <c r="O376" s="22">
        <f t="shared" si="27"/>
        <v>153.82648258560002</v>
      </c>
      <c r="P376" s="23">
        <v>5069</v>
      </c>
      <c r="Q376" s="24">
        <f t="shared" si="28"/>
        <v>3.034651461542711E-2</v>
      </c>
      <c r="R376" s="25">
        <f t="shared" si="29"/>
        <v>1.5647074560000001</v>
      </c>
    </row>
    <row r="377" spans="1:18" s="26" customFormat="1" ht="11.25" customHeight="1" x14ac:dyDescent="0.2">
      <c r="A377" s="14" t="s">
        <v>76</v>
      </c>
      <c r="B377" s="15" t="s">
        <v>51</v>
      </c>
      <c r="C377" s="46">
        <v>33</v>
      </c>
      <c r="D377" s="15" t="s">
        <v>19</v>
      </c>
      <c r="E377" s="16">
        <v>3</v>
      </c>
      <c r="F377" s="30">
        <v>1960</v>
      </c>
      <c r="G377" s="30">
        <v>4149</v>
      </c>
      <c r="H377" s="31">
        <v>0.47</v>
      </c>
      <c r="I377" s="19">
        <f t="shared" si="25"/>
        <v>8.7610947839999995E-2</v>
      </c>
      <c r="J377" s="20">
        <v>18</v>
      </c>
      <c r="K377" s="21">
        <v>0.4</v>
      </c>
      <c r="L377" s="20">
        <v>-21</v>
      </c>
      <c r="M377" s="22">
        <f t="shared" si="26"/>
        <v>3.9537248255999996E-2</v>
      </c>
      <c r="N377" s="20">
        <v>177</v>
      </c>
      <c r="O377" s="22">
        <f t="shared" si="27"/>
        <v>167.95423059148797</v>
      </c>
      <c r="P377" s="23">
        <v>1102.8</v>
      </c>
      <c r="Q377" s="24">
        <f t="shared" si="28"/>
        <v>0.15229799654650705</v>
      </c>
      <c r="R377" s="25">
        <f t="shared" si="29"/>
        <v>1.7084134828799999</v>
      </c>
    </row>
    <row r="378" spans="1:18" s="26" customFormat="1" ht="11.25" customHeight="1" x14ac:dyDescent="0.2">
      <c r="A378" s="14" t="s">
        <v>76</v>
      </c>
      <c r="B378" s="15" t="s">
        <v>51</v>
      </c>
      <c r="C378" s="46">
        <v>34</v>
      </c>
      <c r="D378" s="15" t="s">
        <v>19</v>
      </c>
      <c r="E378" s="16">
        <v>1</v>
      </c>
      <c r="F378" s="30">
        <v>1958</v>
      </c>
      <c r="G378" s="30">
        <v>1577</v>
      </c>
      <c r="H378" s="31">
        <v>0.46500000000000002</v>
      </c>
      <c r="I378" s="19">
        <f t="shared" si="25"/>
        <v>3.2945927039999996E-2</v>
      </c>
      <c r="J378" s="20">
        <v>18</v>
      </c>
      <c r="K378" s="21">
        <v>0.4</v>
      </c>
      <c r="L378" s="20">
        <v>-21</v>
      </c>
      <c r="M378" s="22">
        <f t="shared" si="26"/>
        <v>1.4867905536E-2</v>
      </c>
      <c r="N378" s="20">
        <v>177</v>
      </c>
      <c r="O378" s="22">
        <f t="shared" si="27"/>
        <v>63.158862716927999</v>
      </c>
      <c r="P378" s="23">
        <v>399.58</v>
      </c>
      <c r="Q378" s="24">
        <f t="shared" si="28"/>
        <v>0.15806312307154513</v>
      </c>
      <c r="R378" s="25">
        <f t="shared" si="29"/>
        <v>0.64244557727999996</v>
      </c>
    </row>
    <row r="379" spans="1:18" s="26" customFormat="1" ht="11.25" customHeight="1" x14ac:dyDescent="0.2">
      <c r="A379" s="14" t="s">
        <v>76</v>
      </c>
      <c r="B379" s="15" t="s">
        <v>51</v>
      </c>
      <c r="C379" s="46">
        <v>35</v>
      </c>
      <c r="D379" s="15" t="s">
        <v>19</v>
      </c>
      <c r="E379" s="16">
        <v>5</v>
      </c>
      <c r="F379" s="30">
        <v>1980</v>
      </c>
      <c r="G379" s="30">
        <v>5500</v>
      </c>
      <c r="H379" s="31">
        <v>0.38</v>
      </c>
      <c r="I379" s="19">
        <f t="shared" si="25"/>
        <v>9.3899519999999986E-2</v>
      </c>
      <c r="J379" s="20">
        <v>18</v>
      </c>
      <c r="K379" s="21">
        <v>0.4</v>
      </c>
      <c r="L379" s="20">
        <v>-21</v>
      </c>
      <c r="M379" s="22">
        <f t="shared" si="26"/>
        <v>4.2375167999999998E-2</v>
      </c>
      <c r="N379" s="20">
        <v>177</v>
      </c>
      <c r="O379" s="22">
        <f t="shared" si="27"/>
        <v>180.009713664</v>
      </c>
      <c r="P379" s="23">
        <v>1292.8</v>
      </c>
      <c r="Q379" s="24">
        <f t="shared" si="28"/>
        <v>0.13924018693069307</v>
      </c>
      <c r="R379" s="25">
        <f t="shared" si="29"/>
        <v>1.8310406399999997</v>
      </c>
    </row>
    <row r="380" spans="1:18" s="26" customFormat="1" ht="11.25" customHeight="1" x14ac:dyDescent="0.2">
      <c r="A380" s="14" t="s">
        <v>76</v>
      </c>
      <c r="B380" s="15" t="s">
        <v>51</v>
      </c>
      <c r="C380" s="46">
        <v>41</v>
      </c>
      <c r="D380" s="15" t="s">
        <v>19</v>
      </c>
      <c r="E380" s="16">
        <v>3</v>
      </c>
      <c r="F380" s="30">
        <v>1960</v>
      </c>
      <c r="G380" s="30">
        <v>4123</v>
      </c>
      <c r="H380" s="31">
        <v>0.47</v>
      </c>
      <c r="I380" s="19">
        <f t="shared" si="25"/>
        <v>8.7061927679999998E-2</v>
      </c>
      <c r="J380" s="20">
        <v>18</v>
      </c>
      <c r="K380" s="21">
        <v>0.4</v>
      </c>
      <c r="L380" s="20">
        <v>-21</v>
      </c>
      <c r="M380" s="22">
        <f t="shared" si="26"/>
        <v>3.9289485312000001E-2</v>
      </c>
      <c r="N380" s="20">
        <v>177</v>
      </c>
      <c r="O380" s="22">
        <f t="shared" si="27"/>
        <v>166.90173360537602</v>
      </c>
      <c r="P380" s="23">
        <v>1101.7</v>
      </c>
      <c r="Q380" s="24">
        <f t="shared" si="28"/>
        <v>0.1514947205277081</v>
      </c>
      <c r="R380" s="25">
        <f t="shared" si="29"/>
        <v>1.69770758976</v>
      </c>
    </row>
    <row r="381" spans="1:18" s="26" customFormat="1" ht="11.25" customHeight="1" x14ac:dyDescent="0.2">
      <c r="A381" s="14" t="s">
        <v>76</v>
      </c>
      <c r="B381" s="15" t="s">
        <v>51</v>
      </c>
      <c r="C381" s="46">
        <v>45</v>
      </c>
      <c r="D381" s="15" t="s">
        <v>19</v>
      </c>
      <c r="E381" s="16">
        <v>4</v>
      </c>
      <c r="F381" s="30">
        <v>1963</v>
      </c>
      <c r="G381" s="30">
        <v>7551</v>
      </c>
      <c r="H381" s="31">
        <v>0.42</v>
      </c>
      <c r="I381" s="19">
        <f t="shared" si="25"/>
        <v>0.14248555775999999</v>
      </c>
      <c r="J381" s="20">
        <v>18</v>
      </c>
      <c r="K381" s="21">
        <v>0.4</v>
      </c>
      <c r="L381" s="20">
        <v>-21</v>
      </c>
      <c r="M381" s="22">
        <f t="shared" si="26"/>
        <v>6.4301174784000006E-2</v>
      </c>
      <c r="N381" s="20">
        <v>177</v>
      </c>
      <c r="O381" s="22">
        <f t="shared" si="27"/>
        <v>273.15139048243202</v>
      </c>
      <c r="P381" s="23">
        <v>1994.9</v>
      </c>
      <c r="Q381" s="24">
        <f t="shared" si="28"/>
        <v>0.13692485361794177</v>
      </c>
      <c r="R381" s="25">
        <f t="shared" si="29"/>
        <v>2.7784683763199998</v>
      </c>
    </row>
    <row r="382" spans="1:18" s="26" customFormat="1" ht="11.25" customHeight="1" x14ac:dyDescent="0.2">
      <c r="A382" s="14" t="s">
        <v>76</v>
      </c>
      <c r="B382" s="15" t="s">
        <v>51</v>
      </c>
      <c r="C382" s="46">
        <v>47</v>
      </c>
      <c r="D382" s="15" t="s">
        <v>19</v>
      </c>
      <c r="E382" s="16">
        <v>4</v>
      </c>
      <c r="F382" s="30">
        <v>1963</v>
      </c>
      <c r="G382" s="30">
        <v>7711</v>
      </c>
      <c r="H382" s="31">
        <v>0.41499999999999998</v>
      </c>
      <c r="I382" s="19">
        <f t="shared" si="25"/>
        <v>0.14377252031999999</v>
      </c>
      <c r="J382" s="20">
        <v>18</v>
      </c>
      <c r="K382" s="21">
        <v>0.4</v>
      </c>
      <c r="L382" s="20">
        <v>-21</v>
      </c>
      <c r="M382" s="22">
        <f t="shared" si="26"/>
        <v>6.4881957887999997E-2</v>
      </c>
      <c r="N382" s="20">
        <v>177</v>
      </c>
      <c r="O382" s="22">
        <f t="shared" si="27"/>
        <v>275.61855710822397</v>
      </c>
      <c r="P382" s="23">
        <v>2010.2</v>
      </c>
      <c r="Q382" s="24">
        <f t="shared" si="28"/>
        <v>0.13711001746504028</v>
      </c>
      <c r="R382" s="25">
        <f t="shared" si="29"/>
        <v>2.8035641462399998</v>
      </c>
    </row>
    <row r="383" spans="1:18" s="26" customFormat="1" ht="11.25" customHeight="1" x14ac:dyDescent="0.2">
      <c r="A383" s="14" t="s">
        <v>76</v>
      </c>
      <c r="B383" s="15" t="s">
        <v>51</v>
      </c>
      <c r="C383" s="46">
        <v>49</v>
      </c>
      <c r="D383" s="15" t="s">
        <v>19</v>
      </c>
      <c r="E383" s="16">
        <v>4</v>
      </c>
      <c r="F383" s="30">
        <v>1963</v>
      </c>
      <c r="G383" s="30">
        <v>5779</v>
      </c>
      <c r="H383" s="31">
        <v>0.44</v>
      </c>
      <c r="I383" s="19">
        <f t="shared" si="25"/>
        <v>0.11424112128000001</v>
      </c>
      <c r="J383" s="20">
        <v>18</v>
      </c>
      <c r="K383" s="21">
        <v>0.4</v>
      </c>
      <c r="L383" s="20">
        <v>-21</v>
      </c>
      <c r="M383" s="22">
        <f t="shared" si="26"/>
        <v>5.1554967552000001E-2</v>
      </c>
      <c r="N383" s="20">
        <v>177</v>
      </c>
      <c r="O383" s="22">
        <f t="shared" si="27"/>
        <v>219.00550216089599</v>
      </c>
      <c r="P383" s="23">
        <v>1461.5</v>
      </c>
      <c r="Q383" s="24">
        <f t="shared" si="28"/>
        <v>0.1498498133157003</v>
      </c>
      <c r="R383" s="25">
        <f t="shared" si="29"/>
        <v>2.2277018649600002</v>
      </c>
    </row>
    <row r="384" spans="1:18" s="26" customFormat="1" ht="11.25" customHeight="1" x14ac:dyDescent="0.2">
      <c r="A384" s="14" t="s">
        <v>76</v>
      </c>
      <c r="B384" s="15" t="s">
        <v>51</v>
      </c>
      <c r="C384" s="46">
        <v>53</v>
      </c>
      <c r="D384" s="15" t="s">
        <v>19</v>
      </c>
      <c r="E384" s="16">
        <v>5</v>
      </c>
      <c r="F384" s="30">
        <v>1981</v>
      </c>
      <c r="G384" s="30">
        <v>18477</v>
      </c>
      <c r="H384" s="31">
        <v>0.33</v>
      </c>
      <c r="I384" s="19">
        <f t="shared" si="25"/>
        <v>0.27394443648</v>
      </c>
      <c r="J384" s="20">
        <v>18</v>
      </c>
      <c r="K384" s="21">
        <v>0.4</v>
      </c>
      <c r="L384" s="20">
        <v>-21</v>
      </c>
      <c r="M384" s="22">
        <f t="shared" si="26"/>
        <v>0.12362620723200002</v>
      </c>
      <c r="N384" s="20">
        <v>177</v>
      </c>
      <c r="O384" s="22">
        <f t="shared" si="27"/>
        <v>525.16412832153605</v>
      </c>
      <c r="P384" s="23">
        <v>4315.4799999999996</v>
      </c>
      <c r="Q384" s="24">
        <f t="shared" si="28"/>
        <v>0.12169309748198025</v>
      </c>
      <c r="R384" s="25">
        <f t="shared" si="29"/>
        <v>5.34191651136</v>
      </c>
    </row>
    <row r="385" spans="1:18" s="26" customFormat="1" ht="11.25" customHeight="1" x14ac:dyDescent="0.2">
      <c r="A385" s="14" t="s">
        <v>76</v>
      </c>
      <c r="B385" s="15" t="s">
        <v>51</v>
      </c>
      <c r="C385" s="46">
        <v>62</v>
      </c>
      <c r="D385" s="15" t="s">
        <v>19</v>
      </c>
      <c r="E385" s="16">
        <v>4</v>
      </c>
      <c r="F385" s="30">
        <v>1964</v>
      </c>
      <c r="G385" s="30">
        <v>7735</v>
      </c>
      <c r="H385" s="31">
        <v>0.41499999999999998</v>
      </c>
      <c r="I385" s="19">
        <f t="shared" si="25"/>
        <v>0.14422000319999997</v>
      </c>
      <c r="J385" s="20">
        <v>18</v>
      </c>
      <c r="K385" s="21">
        <v>0.4</v>
      </c>
      <c r="L385" s="20">
        <v>-21</v>
      </c>
      <c r="M385" s="22">
        <f t="shared" si="26"/>
        <v>6.5083898879999991E-2</v>
      </c>
      <c r="N385" s="20">
        <v>177</v>
      </c>
      <c r="O385" s="22">
        <f t="shared" si="27"/>
        <v>276.47640244223999</v>
      </c>
      <c r="P385" s="23">
        <v>1961.8</v>
      </c>
      <c r="Q385" s="24">
        <f t="shared" si="28"/>
        <v>0.14092996352443674</v>
      </c>
      <c r="R385" s="25">
        <f t="shared" si="29"/>
        <v>2.8122900623999993</v>
      </c>
    </row>
    <row r="386" spans="1:18" s="26" customFormat="1" ht="11.25" customHeight="1" x14ac:dyDescent="0.2">
      <c r="A386" s="14" t="s">
        <v>76</v>
      </c>
      <c r="B386" s="15" t="s">
        <v>51</v>
      </c>
      <c r="C386" s="46">
        <v>64</v>
      </c>
      <c r="D386" s="15" t="s">
        <v>19</v>
      </c>
      <c r="E386" s="16">
        <v>4</v>
      </c>
      <c r="F386" s="30">
        <v>1964</v>
      </c>
      <c r="G386" s="30">
        <v>9367</v>
      </c>
      <c r="H386" s="31">
        <v>0.39500000000000002</v>
      </c>
      <c r="I386" s="19">
        <f t="shared" si="25"/>
        <v>0.16623202751999996</v>
      </c>
      <c r="J386" s="20">
        <v>18</v>
      </c>
      <c r="K386" s="21">
        <v>0.4</v>
      </c>
      <c r="L386" s="20">
        <v>-21</v>
      </c>
      <c r="M386" s="22">
        <f t="shared" si="26"/>
        <v>7.5017530367999991E-2</v>
      </c>
      <c r="N386" s="20">
        <v>177</v>
      </c>
      <c r="O386" s="22">
        <f t="shared" si="27"/>
        <v>318.67446900326394</v>
      </c>
      <c r="P386" s="23">
        <v>1989.9</v>
      </c>
      <c r="Q386" s="24">
        <f t="shared" si="28"/>
        <v>0.16014597165850741</v>
      </c>
      <c r="R386" s="25">
        <f t="shared" si="29"/>
        <v>3.2415245366399992</v>
      </c>
    </row>
    <row r="387" spans="1:18" s="26" customFormat="1" ht="11.25" customHeight="1" x14ac:dyDescent="0.2">
      <c r="A387" s="14" t="s">
        <v>76</v>
      </c>
      <c r="B387" s="15" t="s">
        <v>51</v>
      </c>
      <c r="C387" s="46">
        <v>511</v>
      </c>
      <c r="D387" s="15" t="s">
        <v>19</v>
      </c>
      <c r="E387" s="16">
        <v>5</v>
      </c>
      <c r="F387" s="30">
        <v>1981</v>
      </c>
      <c r="G387" s="30">
        <v>11613</v>
      </c>
      <c r="H387" s="31">
        <v>0.34</v>
      </c>
      <c r="I387" s="19">
        <f t="shared" si="25"/>
        <v>0.17739461375999999</v>
      </c>
      <c r="J387" s="20">
        <v>18</v>
      </c>
      <c r="K387" s="21">
        <v>0.4</v>
      </c>
      <c r="L387" s="20">
        <v>-21</v>
      </c>
      <c r="M387" s="22">
        <f t="shared" si="26"/>
        <v>8.0055005184000008E-2</v>
      </c>
      <c r="N387" s="20">
        <v>177</v>
      </c>
      <c r="O387" s="22">
        <f t="shared" si="27"/>
        <v>340.07366202163206</v>
      </c>
      <c r="P387" s="23">
        <v>4284.2</v>
      </c>
      <c r="Q387" s="24">
        <f t="shared" si="28"/>
        <v>7.9378568232489635E-2</v>
      </c>
      <c r="R387" s="25">
        <f t="shared" si="29"/>
        <v>3.4591949683199998</v>
      </c>
    </row>
    <row r="388" spans="1:18" s="26" customFormat="1" ht="11.25" customHeight="1" x14ac:dyDescent="0.2">
      <c r="A388" s="14" t="s">
        <v>76</v>
      </c>
      <c r="B388" s="15" t="s">
        <v>53</v>
      </c>
      <c r="C388" s="46">
        <v>1</v>
      </c>
      <c r="D388" s="15" t="s">
        <v>19</v>
      </c>
      <c r="E388" s="16">
        <v>3</v>
      </c>
      <c r="F388" s="30">
        <v>1958</v>
      </c>
      <c r="G388" s="30">
        <v>8687</v>
      </c>
      <c r="H388" s="31">
        <v>0.34399999999999997</v>
      </c>
      <c r="I388" s="19">
        <f t="shared" si="25"/>
        <v>0.13425960038399995</v>
      </c>
      <c r="J388" s="20">
        <v>18</v>
      </c>
      <c r="K388" s="21">
        <v>0.4</v>
      </c>
      <c r="L388" s="20">
        <v>-21</v>
      </c>
      <c r="M388" s="22">
        <f t="shared" si="26"/>
        <v>6.0588947865599985E-2</v>
      </c>
      <c r="N388" s="20">
        <v>177</v>
      </c>
      <c r="O388" s="22">
        <f t="shared" si="27"/>
        <v>257.38185053306876</v>
      </c>
      <c r="P388" s="23">
        <v>1660.6</v>
      </c>
      <c r="Q388" s="24">
        <f t="shared" si="28"/>
        <v>0.15499328588044609</v>
      </c>
      <c r="R388" s="25">
        <f t="shared" si="29"/>
        <v>2.6180622074879989</v>
      </c>
    </row>
    <row r="389" spans="1:18" s="26" customFormat="1" ht="11.25" customHeight="1" x14ac:dyDescent="0.2">
      <c r="A389" s="14" t="s">
        <v>76</v>
      </c>
      <c r="B389" s="15" t="s">
        <v>53</v>
      </c>
      <c r="C389" s="46">
        <v>1</v>
      </c>
      <c r="D389" s="15" t="s">
        <v>19</v>
      </c>
      <c r="E389" s="16">
        <v>5</v>
      </c>
      <c r="F389" s="30">
        <v>1984</v>
      </c>
      <c r="G389" s="30">
        <v>13535</v>
      </c>
      <c r="H389" s="31">
        <v>0.34</v>
      </c>
      <c r="I389" s="19">
        <f t="shared" si="25"/>
        <v>0.20675416319999998</v>
      </c>
      <c r="J389" s="20">
        <v>18</v>
      </c>
      <c r="K389" s="21">
        <v>0.4</v>
      </c>
      <c r="L389" s="20">
        <v>-21</v>
      </c>
      <c r="M389" s="22">
        <f t="shared" si="26"/>
        <v>9.3304442880000005E-2</v>
      </c>
      <c r="N389" s="20">
        <v>177</v>
      </c>
      <c r="O389" s="22">
        <f t="shared" si="27"/>
        <v>396.35727335424002</v>
      </c>
      <c r="P389" s="23">
        <v>2600.9</v>
      </c>
      <c r="Q389" s="24">
        <f t="shared" si="28"/>
        <v>0.1523923539368065</v>
      </c>
      <c r="R389" s="25">
        <f t="shared" si="29"/>
        <v>4.0317061823999998</v>
      </c>
    </row>
    <row r="390" spans="1:18" s="26" customFormat="1" ht="11.25" customHeight="1" x14ac:dyDescent="0.2">
      <c r="A390" s="14" t="s">
        <v>76</v>
      </c>
      <c r="B390" s="15" t="s">
        <v>53</v>
      </c>
      <c r="C390" s="46">
        <v>2</v>
      </c>
      <c r="D390" s="15" t="s">
        <v>19</v>
      </c>
      <c r="E390" s="16">
        <v>9</v>
      </c>
      <c r="F390" s="30">
        <v>1986</v>
      </c>
      <c r="G390" s="30">
        <v>38500</v>
      </c>
      <c r="H390" s="31">
        <v>0.33</v>
      </c>
      <c r="I390" s="19">
        <f t="shared" si="25"/>
        <v>0.57081024000000002</v>
      </c>
      <c r="J390" s="20">
        <v>18</v>
      </c>
      <c r="K390" s="21">
        <v>0.4</v>
      </c>
      <c r="L390" s="20">
        <v>-21</v>
      </c>
      <c r="M390" s="22">
        <f t="shared" si="26"/>
        <v>0.25759641600000005</v>
      </c>
      <c r="N390" s="20">
        <v>177</v>
      </c>
      <c r="O390" s="22">
        <f t="shared" si="27"/>
        <v>1094.2695751680003</v>
      </c>
      <c r="P390" s="23">
        <v>5064.8999999999996</v>
      </c>
      <c r="Q390" s="24">
        <f t="shared" si="28"/>
        <v>0.21604959133803242</v>
      </c>
      <c r="R390" s="25">
        <f t="shared" si="29"/>
        <v>11.130799680000001</v>
      </c>
    </row>
    <row r="391" spans="1:18" s="26" customFormat="1" ht="11.25" customHeight="1" x14ac:dyDescent="0.2">
      <c r="A391" s="14" t="s">
        <v>76</v>
      </c>
      <c r="B391" s="15" t="s">
        <v>53</v>
      </c>
      <c r="C391" s="46">
        <v>2</v>
      </c>
      <c r="D391" s="15" t="s">
        <v>20</v>
      </c>
      <c r="E391" s="16"/>
      <c r="F391" s="30">
        <v>1986</v>
      </c>
      <c r="G391" s="30">
        <v>773</v>
      </c>
      <c r="H391" s="31">
        <v>0.33</v>
      </c>
      <c r="I391" s="19">
        <f t="shared" si="25"/>
        <v>1.1460683519999999E-2</v>
      </c>
      <c r="J391" s="20">
        <v>18</v>
      </c>
      <c r="K391" s="21">
        <v>0.4</v>
      </c>
      <c r="L391" s="20">
        <v>-21</v>
      </c>
      <c r="M391" s="22">
        <f t="shared" si="26"/>
        <v>5.1720007679999999E-3</v>
      </c>
      <c r="N391" s="20">
        <v>177</v>
      </c>
      <c r="O391" s="22">
        <f t="shared" si="27"/>
        <v>21.970659262464</v>
      </c>
      <c r="P391" s="23">
        <v>222.8</v>
      </c>
      <c r="Q391" s="24">
        <f t="shared" si="28"/>
        <v>9.8611576581974864E-2</v>
      </c>
      <c r="R391" s="25">
        <f t="shared" si="29"/>
        <v>0.22348332863999998</v>
      </c>
    </row>
    <row r="392" spans="1:18" s="26" customFormat="1" ht="11.25" customHeight="1" x14ac:dyDescent="0.2">
      <c r="A392" s="14" t="s">
        <v>76</v>
      </c>
      <c r="B392" s="15" t="s">
        <v>53</v>
      </c>
      <c r="C392" s="46">
        <v>2</v>
      </c>
      <c r="D392" s="15" t="s">
        <v>20</v>
      </c>
      <c r="E392" s="16"/>
      <c r="F392" s="30">
        <v>1986</v>
      </c>
      <c r="G392" s="30">
        <v>2147</v>
      </c>
      <c r="H392" s="31">
        <v>0.33</v>
      </c>
      <c r="I392" s="19">
        <f t="shared" si="25"/>
        <v>3.183193728E-2</v>
      </c>
      <c r="J392" s="20">
        <v>18</v>
      </c>
      <c r="K392" s="21">
        <v>0.4</v>
      </c>
      <c r="L392" s="20">
        <v>-21</v>
      </c>
      <c r="M392" s="22">
        <f t="shared" si="26"/>
        <v>1.4365181952000001E-2</v>
      </c>
      <c r="N392" s="20">
        <v>177</v>
      </c>
      <c r="O392" s="22">
        <f t="shared" si="27"/>
        <v>61.023292932096005</v>
      </c>
      <c r="P392" s="23">
        <v>686.7</v>
      </c>
      <c r="Q392" s="24">
        <f t="shared" si="28"/>
        <v>8.8864559388519004E-2</v>
      </c>
      <c r="R392" s="25">
        <f t="shared" si="29"/>
        <v>0.62072277696</v>
      </c>
    </row>
    <row r="393" spans="1:18" s="26" customFormat="1" ht="11.25" customHeight="1" x14ac:dyDescent="0.2">
      <c r="A393" s="14" t="s">
        <v>76</v>
      </c>
      <c r="B393" s="15" t="s">
        <v>53</v>
      </c>
      <c r="C393" s="46">
        <v>2</v>
      </c>
      <c r="D393" s="15" t="s">
        <v>20</v>
      </c>
      <c r="E393" s="16"/>
      <c r="F393" s="30">
        <v>1986</v>
      </c>
      <c r="G393" s="30">
        <v>3629</v>
      </c>
      <c r="H393" s="31">
        <v>0.33</v>
      </c>
      <c r="I393" s="19">
        <f t="shared" si="25"/>
        <v>5.380442496E-2</v>
      </c>
      <c r="J393" s="20">
        <v>18</v>
      </c>
      <c r="K393" s="21">
        <v>0.4</v>
      </c>
      <c r="L393" s="20">
        <v>-21</v>
      </c>
      <c r="M393" s="22">
        <f t="shared" si="26"/>
        <v>2.4280971264000001E-2</v>
      </c>
      <c r="N393" s="20">
        <v>177</v>
      </c>
      <c r="O393" s="22">
        <f t="shared" si="27"/>
        <v>103.145565929472</v>
      </c>
      <c r="P393" s="23">
        <v>1160.7</v>
      </c>
      <c r="Q393" s="24">
        <f t="shared" si="28"/>
        <v>8.8864965908048585E-2</v>
      </c>
      <c r="R393" s="25">
        <f t="shared" si="29"/>
        <v>1.0491862867199999</v>
      </c>
    </row>
    <row r="394" spans="1:18" s="26" customFormat="1" ht="11.25" customHeight="1" x14ac:dyDescent="0.2">
      <c r="A394" s="14" t="s">
        <v>76</v>
      </c>
      <c r="B394" s="15" t="s">
        <v>53</v>
      </c>
      <c r="C394" s="46">
        <v>3</v>
      </c>
      <c r="D394" s="15" t="s">
        <v>20</v>
      </c>
      <c r="E394" s="16">
        <v>2</v>
      </c>
      <c r="F394" s="27">
        <v>1954</v>
      </c>
      <c r="G394" s="27">
        <v>3223</v>
      </c>
      <c r="H394" s="28">
        <v>0.42499999999999999</v>
      </c>
      <c r="I394" s="19">
        <f t="shared" ref="I394:I457" si="30">1.152*H394*G394*(18-(-21))/1000000</f>
        <v>6.1541251199999994E-2</v>
      </c>
      <c r="J394" s="20">
        <v>18</v>
      </c>
      <c r="K394" s="21">
        <v>0.4</v>
      </c>
      <c r="L394" s="20">
        <v>-21</v>
      </c>
      <c r="M394" s="22">
        <f t="shared" ref="M394:M457" si="31">I394*(J394-K394)/(J394-L394)</f>
        <v>2.7772462080000001E-2</v>
      </c>
      <c r="N394" s="20">
        <v>177</v>
      </c>
      <c r="O394" s="22">
        <f t="shared" ref="O394:O457" si="32">M394*24*N394</f>
        <v>117.97741891584</v>
      </c>
      <c r="P394" s="23">
        <v>582</v>
      </c>
      <c r="Q394" s="24">
        <f t="shared" ref="Q394:Q457" si="33">O394/P394</f>
        <v>0.20271034177979383</v>
      </c>
      <c r="R394" s="25">
        <f t="shared" ref="R394:R457" si="34">I394*19.5</f>
        <v>1.2000543983999998</v>
      </c>
    </row>
    <row r="395" spans="1:18" s="26" customFormat="1" ht="11.25" customHeight="1" x14ac:dyDescent="0.2">
      <c r="A395" s="14" t="s">
        <v>76</v>
      </c>
      <c r="B395" s="15" t="s">
        <v>53</v>
      </c>
      <c r="C395" s="46">
        <v>4</v>
      </c>
      <c r="D395" s="15" t="s">
        <v>19</v>
      </c>
      <c r="E395" s="16">
        <v>3</v>
      </c>
      <c r="F395" s="30">
        <v>1959</v>
      </c>
      <c r="G395" s="30">
        <v>5679</v>
      </c>
      <c r="H395" s="31">
        <v>0.44</v>
      </c>
      <c r="I395" s="19">
        <f t="shared" si="30"/>
        <v>0.11226428928</v>
      </c>
      <c r="J395" s="20">
        <v>18</v>
      </c>
      <c r="K395" s="21">
        <v>0.4</v>
      </c>
      <c r="L395" s="20">
        <v>-21</v>
      </c>
      <c r="M395" s="22">
        <f t="shared" si="31"/>
        <v>5.0662858752000002E-2</v>
      </c>
      <c r="N395" s="20">
        <v>177</v>
      </c>
      <c r="O395" s="22">
        <f t="shared" si="32"/>
        <v>215.21582397849602</v>
      </c>
      <c r="P395" s="23">
        <v>1113.5</v>
      </c>
      <c r="Q395" s="24">
        <f t="shared" si="33"/>
        <v>0.1932786923920036</v>
      </c>
      <c r="R395" s="25">
        <f t="shared" si="34"/>
        <v>2.1891536409599999</v>
      </c>
    </row>
    <row r="396" spans="1:18" s="26" customFormat="1" ht="11.25" customHeight="1" x14ac:dyDescent="0.2">
      <c r="A396" s="14" t="s">
        <v>76</v>
      </c>
      <c r="B396" s="15" t="s">
        <v>53</v>
      </c>
      <c r="C396" s="46">
        <v>5</v>
      </c>
      <c r="D396" s="15" t="s">
        <v>20</v>
      </c>
      <c r="E396" s="16">
        <v>3</v>
      </c>
      <c r="F396" s="27">
        <v>1960</v>
      </c>
      <c r="G396" s="27">
        <v>21751</v>
      </c>
      <c r="H396" s="28">
        <v>0.36799999999999999</v>
      </c>
      <c r="I396" s="19">
        <f t="shared" si="30"/>
        <v>0.35962024550400001</v>
      </c>
      <c r="J396" s="20">
        <v>18</v>
      </c>
      <c r="K396" s="21">
        <v>0.4</v>
      </c>
      <c r="L396" s="20">
        <v>-21</v>
      </c>
      <c r="M396" s="22">
        <f t="shared" si="31"/>
        <v>0.16229016207360003</v>
      </c>
      <c r="N396" s="20">
        <v>177</v>
      </c>
      <c r="O396" s="22">
        <f t="shared" si="32"/>
        <v>689.40860848865293</v>
      </c>
      <c r="P396" s="23">
        <v>2795.1</v>
      </c>
      <c r="Q396" s="24">
        <f t="shared" si="33"/>
        <v>0.24664899591737433</v>
      </c>
      <c r="R396" s="25">
        <f t="shared" si="34"/>
        <v>7.0125947873280001</v>
      </c>
    </row>
    <row r="397" spans="1:18" s="26" customFormat="1" ht="11.25" customHeight="1" x14ac:dyDescent="0.2">
      <c r="A397" s="14" t="s">
        <v>76</v>
      </c>
      <c r="B397" s="15" t="s">
        <v>53</v>
      </c>
      <c r="C397" s="46">
        <v>6</v>
      </c>
      <c r="D397" s="15" t="s">
        <v>20</v>
      </c>
      <c r="E397" s="16">
        <v>3</v>
      </c>
      <c r="F397" s="27">
        <v>1960</v>
      </c>
      <c r="G397" s="27">
        <v>16920</v>
      </c>
      <c r="H397" s="28">
        <v>0.37</v>
      </c>
      <c r="I397" s="19">
        <f t="shared" si="30"/>
        <v>0.28126725120000001</v>
      </c>
      <c r="J397" s="20">
        <v>18</v>
      </c>
      <c r="K397" s="21">
        <v>0.4</v>
      </c>
      <c r="L397" s="20">
        <v>-21</v>
      </c>
      <c r="M397" s="22">
        <f t="shared" si="31"/>
        <v>0.12693086208000001</v>
      </c>
      <c r="N397" s="20">
        <v>177</v>
      </c>
      <c r="O397" s="22">
        <f t="shared" si="32"/>
        <v>539.20230211583998</v>
      </c>
      <c r="P397" s="23">
        <v>3037</v>
      </c>
      <c r="Q397" s="24">
        <f t="shared" si="33"/>
        <v>0.17754438660383273</v>
      </c>
      <c r="R397" s="25">
        <f t="shared" si="34"/>
        <v>5.4847113984</v>
      </c>
    </row>
    <row r="398" spans="1:18" s="26" customFormat="1" ht="11.25" customHeight="1" x14ac:dyDescent="0.2">
      <c r="A398" s="14" t="s">
        <v>76</v>
      </c>
      <c r="B398" s="15" t="s">
        <v>53</v>
      </c>
      <c r="C398" s="46">
        <v>6</v>
      </c>
      <c r="D398" s="15" t="s">
        <v>20</v>
      </c>
      <c r="E398" s="16">
        <v>1</v>
      </c>
      <c r="F398" s="27">
        <v>1960</v>
      </c>
      <c r="G398" s="27">
        <v>1165</v>
      </c>
      <c r="H398" s="28">
        <v>0.61</v>
      </c>
      <c r="I398" s="19">
        <f t="shared" si="30"/>
        <v>3.1928083199999999E-2</v>
      </c>
      <c r="J398" s="20">
        <v>18</v>
      </c>
      <c r="K398" s="21">
        <v>0.4</v>
      </c>
      <c r="L398" s="20">
        <v>-21</v>
      </c>
      <c r="M398" s="22">
        <f t="shared" si="31"/>
        <v>1.4408570880000001E-2</v>
      </c>
      <c r="N398" s="20">
        <v>177</v>
      </c>
      <c r="O398" s="22">
        <f t="shared" si="32"/>
        <v>61.207609098240006</v>
      </c>
      <c r="P398" s="23">
        <v>299.60000000000002</v>
      </c>
      <c r="Q398" s="24">
        <f t="shared" si="33"/>
        <v>0.20429776067503339</v>
      </c>
      <c r="R398" s="25">
        <f t="shared" si="34"/>
        <v>0.62259762239999994</v>
      </c>
    </row>
    <row r="399" spans="1:18" s="26" customFormat="1" ht="11.25" customHeight="1" x14ac:dyDescent="0.2">
      <c r="A399" s="14" t="s">
        <v>76</v>
      </c>
      <c r="B399" s="15" t="s">
        <v>53</v>
      </c>
      <c r="C399" s="46">
        <v>8</v>
      </c>
      <c r="D399" s="15" t="s">
        <v>19</v>
      </c>
      <c r="E399" s="16">
        <v>4</v>
      </c>
      <c r="F399" s="30">
        <v>1961</v>
      </c>
      <c r="G399" s="30">
        <v>9978</v>
      </c>
      <c r="H399" s="31">
        <v>0.39</v>
      </c>
      <c r="I399" s="19">
        <f t="shared" si="30"/>
        <v>0.17483371776000001</v>
      </c>
      <c r="J399" s="20">
        <v>18</v>
      </c>
      <c r="K399" s="21">
        <v>0.4</v>
      </c>
      <c r="L399" s="20">
        <v>-21</v>
      </c>
      <c r="M399" s="22">
        <f t="shared" si="31"/>
        <v>7.8899318784000014E-2</v>
      </c>
      <c r="N399" s="20">
        <v>177</v>
      </c>
      <c r="O399" s="22">
        <f t="shared" si="32"/>
        <v>335.16430619443202</v>
      </c>
      <c r="P399" s="23">
        <v>1997.55</v>
      </c>
      <c r="Q399" s="24">
        <f t="shared" si="33"/>
        <v>0.16778769302116694</v>
      </c>
      <c r="R399" s="25">
        <f t="shared" si="34"/>
        <v>3.40925749632</v>
      </c>
    </row>
    <row r="400" spans="1:18" s="26" customFormat="1" ht="11.25" customHeight="1" x14ac:dyDescent="0.2">
      <c r="A400" s="14" t="s">
        <v>76</v>
      </c>
      <c r="B400" s="15" t="s">
        <v>53</v>
      </c>
      <c r="C400" s="46">
        <v>12</v>
      </c>
      <c r="D400" s="15" t="s">
        <v>19</v>
      </c>
      <c r="E400" s="16">
        <v>4</v>
      </c>
      <c r="F400" s="30">
        <v>1961</v>
      </c>
      <c r="G400" s="30">
        <v>8040</v>
      </c>
      <c r="H400" s="31">
        <v>0.41</v>
      </c>
      <c r="I400" s="19">
        <f t="shared" si="30"/>
        <v>0.14810065919999998</v>
      </c>
      <c r="J400" s="20">
        <v>18</v>
      </c>
      <c r="K400" s="21">
        <v>0.4</v>
      </c>
      <c r="L400" s="20">
        <v>-21</v>
      </c>
      <c r="M400" s="22">
        <f t="shared" si="31"/>
        <v>6.6835169279999995E-2</v>
      </c>
      <c r="N400" s="20">
        <v>177</v>
      </c>
      <c r="O400" s="22">
        <f t="shared" si="32"/>
        <v>283.91579910143997</v>
      </c>
      <c r="P400" s="23">
        <v>1985.1</v>
      </c>
      <c r="Q400" s="24">
        <f t="shared" si="33"/>
        <v>0.14302342405996674</v>
      </c>
      <c r="R400" s="25">
        <f t="shared" si="34"/>
        <v>2.8879628543999996</v>
      </c>
    </row>
    <row r="401" spans="1:18" s="26" customFormat="1" ht="11.25" customHeight="1" x14ac:dyDescent="0.2">
      <c r="A401" s="14" t="s">
        <v>76</v>
      </c>
      <c r="B401" s="15" t="s">
        <v>53</v>
      </c>
      <c r="C401" s="46">
        <v>14</v>
      </c>
      <c r="D401" s="15" t="s">
        <v>19</v>
      </c>
      <c r="E401" s="16">
        <v>4</v>
      </c>
      <c r="F401" s="30">
        <v>1961</v>
      </c>
      <c r="G401" s="30">
        <v>10385</v>
      </c>
      <c r="H401" s="31">
        <v>0.38</v>
      </c>
      <c r="I401" s="19">
        <f t="shared" si="30"/>
        <v>0.17729936639999999</v>
      </c>
      <c r="J401" s="20">
        <v>18</v>
      </c>
      <c r="K401" s="21">
        <v>0.4</v>
      </c>
      <c r="L401" s="20">
        <v>-21</v>
      </c>
      <c r="M401" s="22">
        <f t="shared" si="31"/>
        <v>8.001202176000001E-2</v>
      </c>
      <c r="N401" s="20">
        <v>177</v>
      </c>
      <c r="O401" s="22">
        <f t="shared" si="32"/>
        <v>339.89106843648005</v>
      </c>
      <c r="P401" s="23">
        <v>1998.4</v>
      </c>
      <c r="Q401" s="24">
        <f t="shared" si="33"/>
        <v>0.1700815994978383</v>
      </c>
      <c r="R401" s="25">
        <f t="shared" si="34"/>
        <v>3.4573376447999999</v>
      </c>
    </row>
    <row r="402" spans="1:18" s="26" customFormat="1" ht="11.25" customHeight="1" x14ac:dyDescent="0.2">
      <c r="A402" s="14" t="s">
        <v>76</v>
      </c>
      <c r="B402" s="15" t="s">
        <v>53</v>
      </c>
      <c r="C402" s="46">
        <v>18</v>
      </c>
      <c r="D402" s="15" t="s">
        <v>19</v>
      </c>
      <c r="E402" s="16">
        <v>4</v>
      </c>
      <c r="F402" s="30">
        <v>1961</v>
      </c>
      <c r="G402" s="30">
        <v>8068</v>
      </c>
      <c r="H402" s="31">
        <v>0.41</v>
      </c>
      <c r="I402" s="19">
        <f t="shared" si="30"/>
        <v>0.14861643263999999</v>
      </c>
      <c r="J402" s="20">
        <v>18</v>
      </c>
      <c r="K402" s="21">
        <v>0.4</v>
      </c>
      <c r="L402" s="20">
        <v>-21</v>
      </c>
      <c r="M402" s="22">
        <f t="shared" si="31"/>
        <v>6.706792857600001E-2</v>
      </c>
      <c r="N402" s="20">
        <v>177</v>
      </c>
      <c r="O402" s="22">
        <f t="shared" si="32"/>
        <v>284.90456059084801</v>
      </c>
      <c r="P402" s="23">
        <v>1978.8</v>
      </c>
      <c r="Q402" s="24">
        <f t="shared" si="33"/>
        <v>0.14397845188540934</v>
      </c>
      <c r="R402" s="25">
        <f t="shared" si="34"/>
        <v>2.89802043648</v>
      </c>
    </row>
    <row r="403" spans="1:18" s="26" customFormat="1" ht="11.25" customHeight="1" x14ac:dyDescent="0.2">
      <c r="A403" s="14" t="s">
        <v>76</v>
      </c>
      <c r="B403" s="15" t="s">
        <v>53</v>
      </c>
      <c r="C403" s="46">
        <v>19</v>
      </c>
      <c r="D403" s="15" t="s">
        <v>19</v>
      </c>
      <c r="E403" s="16">
        <v>5</v>
      </c>
      <c r="F403" s="30">
        <v>1979</v>
      </c>
      <c r="G403" s="30">
        <v>16867</v>
      </c>
      <c r="H403" s="31">
        <v>0.34</v>
      </c>
      <c r="I403" s="19">
        <f t="shared" si="30"/>
        <v>0.25765219583999999</v>
      </c>
      <c r="J403" s="20">
        <v>18</v>
      </c>
      <c r="K403" s="21">
        <v>0.4</v>
      </c>
      <c r="L403" s="20">
        <v>-21</v>
      </c>
      <c r="M403" s="22">
        <f t="shared" si="31"/>
        <v>0.11627381145600001</v>
      </c>
      <c r="N403" s="20">
        <v>177</v>
      </c>
      <c r="O403" s="22">
        <f t="shared" si="32"/>
        <v>493.93115106508799</v>
      </c>
      <c r="P403" s="23">
        <v>3290.1</v>
      </c>
      <c r="Q403" s="24">
        <f t="shared" si="33"/>
        <v>0.15012648584088265</v>
      </c>
      <c r="R403" s="25">
        <f t="shared" si="34"/>
        <v>5.0242178188799995</v>
      </c>
    </row>
    <row r="404" spans="1:18" s="26" customFormat="1" ht="11.25" customHeight="1" x14ac:dyDescent="0.2">
      <c r="A404" s="14" t="s">
        <v>76</v>
      </c>
      <c r="B404" s="15" t="s">
        <v>53</v>
      </c>
      <c r="C404" s="46">
        <v>21</v>
      </c>
      <c r="D404" s="15" t="s">
        <v>20</v>
      </c>
      <c r="E404" s="16">
        <v>1</v>
      </c>
      <c r="F404" s="27">
        <v>1963</v>
      </c>
      <c r="G404" s="27">
        <v>1305</v>
      </c>
      <c r="H404" s="28">
        <v>0.59</v>
      </c>
      <c r="I404" s="19">
        <f t="shared" si="30"/>
        <v>3.4592313600000001E-2</v>
      </c>
      <c r="J404" s="20">
        <v>18</v>
      </c>
      <c r="K404" s="21">
        <v>0.4</v>
      </c>
      <c r="L404" s="20">
        <v>-21</v>
      </c>
      <c r="M404" s="22">
        <f t="shared" si="31"/>
        <v>1.5610890240000001E-2</v>
      </c>
      <c r="N404" s="20">
        <v>177</v>
      </c>
      <c r="O404" s="22">
        <f t="shared" si="32"/>
        <v>66.315061739520004</v>
      </c>
      <c r="P404" s="23">
        <v>445</v>
      </c>
      <c r="Q404" s="24">
        <f t="shared" si="33"/>
        <v>0.14902261065060676</v>
      </c>
      <c r="R404" s="25">
        <f t="shared" si="34"/>
        <v>0.67455011519999997</v>
      </c>
    </row>
    <row r="405" spans="1:18" s="26" customFormat="1" ht="11.25" customHeight="1" x14ac:dyDescent="0.2">
      <c r="A405" s="14" t="s">
        <v>76</v>
      </c>
      <c r="B405" s="15" t="s">
        <v>53</v>
      </c>
      <c r="C405" s="46">
        <v>22</v>
      </c>
      <c r="D405" s="15" t="s">
        <v>19</v>
      </c>
      <c r="E405" s="16">
        <v>5</v>
      </c>
      <c r="F405" s="30">
        <v>1975</v>
      </c>
      <c r="G405" s="30">
        <v>22348</v>
      </c>
      <c r="H405" s="31">
        <v>0.34</v>
      </c>
      <c r="I405" s="19">
        <f t="shared" si="30"/>
        <v>0.34137732096000001</v>
      </c>
      <c r="J405" s="20">
        <v>18</v>
      </c>
      <c r="K405" s="21">
        <v>0.4</v>
      </c>
      <c r="L405" s="20">
        <v>-21</v>
      </c>
      <c r="M405" s="22">
        <f t="shared" si="31"/>
        <v>0.154057457664</v>
      </c>
      <c r="N405" s="20">
        <v>177</v>
      </c>
      <c r="O405" s="22">
        <f t="shared" si="32"/>
        <v>654.43608015667201</v>
      </c>
      <c r="P405" s="23">
        <v>4482.8</v>
      </c>
      <c r="Q405" s="24">
        <f t="shared" si="33"/>
        <v>0.14598823952812348</v>
      </c>
      <c r="R405" s="25">
        <f t="shared" si="34"/>
        <v>6.6568577587200002</v>
      </c>
    </row>
    <row r="406" spans="1:18" s="26" customFormat="1" ht="11.25" customHeight="1" x14ac:dyDescent="0.2">
      <c r="A406" s="14" t="s">
        <v>76</v>
      </c>
      <c r="B406" s="15" t="s">
        <v>53</v>
      </c>
      <c r="C406" s="46">
        <v>25</v>
      </c>
      <c r="D406" s="15" t="s">
        <v>19</v>
      </c>
      <c r="E406" s="16">
        <v>5</v>
      </c>
      <c r="F406" s="30">
        <v>1976</v>
      </c>
      <c r="G406" s="30">
        <v>14359</v>
      </c>
      <c r="H406" s="31">
        <v>0.36</v>
      </c>
      <c r="I406" s="19">
        <f t="shared" si="30"/>
        <v>0.23224361471999999</v>
      </c>
      <c r="J406" s="20">
        <v>18</v>
      </c>
      <c r="K406" s="21">
        <v>0.4</v>
      </c>
      <c r="L406" s="20">
        <v>-21</v>
      </c>
      <c r="M406" s="22">
        <f t="shared" si="31"/>
        <v>0.104807374848</v>
      </c>
      <c r="N406" s="20">
        <v>177</v>
      </c>
      <c r="O406" s="22">
        <f t="shared" si="32"/>
        <v>445.22172835430399</v>
      </c>
      <c r="P406" s="23">
        <v>2732.4</v>
      </c>
      <c r="Q406" s="24">
        <f t="shared" si="33"/>
        <v>0.16294163678608695</v>
      </c>
      <c r="R406" s="25">
        <f t="shared" si="34"/>
        <v>4.5287504870399999</v>
      </c>
    </row>
    <row r="407" spans="1:18" s="26" customFormat="1" ht="11.25" customHeight="1" x14ac:dyDescent="0.2">
      <c r="A407" s="14" t="s">
        <v>76</v>
      </c>
      <c r="B407" s="15" t="s">
        <v>53</v>
      </c>
      <c r="C407" s="46">
        <v>27</v>
      </c>
      <c r="D407" s="15" t="s">
        <v>19</v>
      </c>
      <c r="E407" s="16">
        <v>5</v>
      </c>
      <c r="F407" s="30">
        <v>1976</v>
      </c>
      <c r="G407" s="30">
        <v>14284</v>
      </c>
      <c r="H407" s="31">
        <v>0.36</v>
      </c>
      <c r="I407" s="19">
        <f t="shared" si="30"/>
        <v>0.23103055871999997</v>
      </c>
      <c r="J407" s="20">
        <v>18</v>
      </c>
      <c r="K407" s="21">
        <v>0.4</v>
      </c>
      <c r="L407" s="20">
        <v>-21</v>
      </c>
      <c r="M407" s="22">
        <f t="shared" si="31"/>
        <v>0.10425994444800001</v>
      </c>
      <c r="N407" s="20">
        <v>177</v>
      </c>
      <c r="O407" s="22">
        <f t="shared" si="32"/>
        <v>442.896244015104</v>
      </c>
      <c r="P407" s="23">
        <v>2718</v>
      </c>
      <c r="Q407" s="24">
        <f t="shared" si="33"/>
        <v>0.16294931715051655</v>
      </c>
      <c r="R407" s="25">
        <f t="shared" si="34"/>
        <v>4.5050958950399993</v>
      </c>
    </row>
    <row r="408" spans="1:18" s="26" customFormat="1" ht="11.25" customHeight="1" x14ac:dyDescent="0.2">
      <c r="A408" s="14" t="s">
        <v>76</v>
      </c>
      <c r="B408" s="15" t="s">
        <v>53</v>
      </c>
      <c r="C408" s="46">
        <v>29</v>
      </c>
      <c r="D408" s="15" t="s">
        <v>19</v>
      </c>
      <c r="E408" s="16">
        <v>5</v>
      </c>
      <c r="F408" s="30">
        <v>1981</v>
      </c>
      <c r="G408" s="30">
        <v>12135</v>
      </c>
      <c r="H408" s="31">
        <v>0.34</v>
      </c>
      <c r="I408" s="19">
        <f t="shared" si="30"/>
        <v>0.18536843520000001</v>
      </c>
      <c r="J408" s="20">
        <v>18</v>
      </c>
      <c r="K408" s="21">
        <v>0.4</v>
      </c>
      <c r="L408" s="20">
        <v>-21</v>
      </c>
      <c r="M408" s="22">
        <f t="shared" si="31"/>
        <v>8.3653447680000007E-2</v>
      </c>
      <c r="N408" s="20">
        <v>177</v>
      </c>
      <c r="O408" s="22">
        <f t="shared" si="32"/>
        <v>355.35984574464004</v>
      </c>
      <c r="P408" s="23">
        <v>2912</v>
      </c>
      <c r="Q408" s="24">
        <f t="shared" si="33"/>
        <v>0.12203291406065936</v>
      </c>
      <c r="R408" s="25">
        <f t="shared" si="34"/>
        <v>3.6146844864000003</v>
      </c>
    </row>
    <row r="409" spans="1:18" s="26" customFormat="1" ht="11.25" customHeight="1" x14ac:dyDescent="0.2">
      <c r="A409" s="14" t="s">
        <v>76</v>
      </c>
      <c r="B409" s="15" t="s">
        <v>53</v>
      </c>
      <c r="C409" s="46">
        <v>32</v>
      </c>
      <c r="D409" s="15" t="s">
        <v>19</v>
      </c>
      <c r="E409" s="16">
        <v>1</v>
      </c>
      <c r="F409" s="30">
        <v>1958</v>
      </c>
      <c r="G409" s="30">
        <v>1607</v>
      </c>
      <c r="H409" s="31">
        <v>0.56000000000000005</v>
      </c>
      <c r="I409" s="19">
        <f t="shared" si="30"/>
        <v>4.0431605759999996E-2</v>
      </c>
      <c r="J409" s="20">
        <v>18</v>
      </c>
      <c r="K409" s="21">
        <v>0.4</v>
      </c>
      <c r="L409" s="20">
        <v>-21</v>
      </c>
      <c r="M409" s="22">
        <f t="shared" si="31"/>
        <v>1.8246057983999999E-2</v>
      </c>
      <c r="N409" s="20">
        <v>177</v>
      </c>
      <c r="O409" s="22">
        <f t="shared" si="32"/>
        <v>77.509254316031985</v>
      </c>
      <c r="P409" s="23">
        <v>364.1</v>
      </c>
      <c r="Q409" s="24">
        <f t="shared" si="33"/>
        <v>0.21287902860761324</v>
      </c>
      <c r="R409" s="25">
        <f t="shared" si="34"/>
        <v>0.78841631231999987</v>
      </c>
    </row>
    <row r="410" spans="1:18" s="26" customFormat="1" ht="11.25" customHeight="1" x14ac:dyDescent="0.2">
      <c r="A410" s="14" t="s">
        <v>76</v>
      </c>
      <c r="B410" s="44" t="s">
        <v>54</v>
      </c>
      <c r="C410" s="46">
        <v>3</v>
      </c>
      <c r="D410" s="15" t="s">
        <v>19</v>
      </c>
      <c r="E410" s="16">
        <v>4</v>
      </c>
      <c r="F410" s="30">
        <v>1962</v>
      </c>
      <c r="G410" s="30">
        <v>7148</v>
      </c>
      <c r="H410" s="31">
        <v>0.42</v>
      </c>
      <c r="I410" s="19">
        <f t="shared" si="30"/>
        <v>0.13488104447999999</v>
      </c>
      <c r="J410" s="20">
        <v>18</v>
      </c>
      <c r="K410" s="21">
        <v>0.4</v>
      </c>
      <c r="L410" s="20">
        <v>-21</v>
      </c>
      <c r="M410" s="22">
        <f t="shared" si="31"/>
        <v>6.0869394431999999E-2</v>
      </c>
      <c r="N410" s="20">
        <v>177</v>
      </c>
      <c r="O410" s="22">
        <f t="shared" si="32"/>
        <v>258.573187547136</v>
      </c>
      <c r="P410" s="23">
        <v>1468</v>
      </c>
      <c r="Q410" s="24">
        <f t="shared" si="33"/>
        <v>0.17613977353347138</v>
      </c>
      <c r="R410" s="25">
        <f t="shared" si="34"/>
        <v>2.6301803673599999</v>
      </c>
    </row>
    <row r="411" spans="1:18" s="26" customFormat="1" ht="11.25" customHeight="1" x14ac:dyDescent="0.2">
      <c r="A411" s="14" t="s">
        <v>76</v>
      </c>
      <c r="B411" s="44" t="s">
        <v>54</v>
      </c>
      <c r="C411" s="46">
        <v>4</v>
      </c>
      <c r="D411" s="15" t="s">
        <v>19</v>
      </c>
      <c r="E411" s="16">
        <v>5</v>
      </c>
      <c r="F411" s="32">
        <v>1980</v>
      </c>
      <c r="G411" s="32">
        <v>2726</v>
      </c>
      <c r="H411" s="33">
        <v>0.34</v>
      </c>
      <c r="I411" s="19">
        <f t="shared" si="30"/>
        <v>4.1641067519999998E-2</v>
      </c>
      <c r="J411" s="20">
        <v>18</v>
      </c>
      <c r="K411" s="21">
        <v>0.4</v>
      </c>
      <c r="L411" s="20">
        <v>-21</v>
      </c>
      <c r="M411" s="22">
        <f t="shared" si="31"/>
        <v>1.8791866368000003E-2</v>
      </c>
      <c r="N411" s="20">
        <v>177</v>
      </c>
      <c r="O411" s="22">
        <f t="shared" si="32"/>
        <v>79.827848331264008</v>
      </c>
      <c r="P411" s="23">
        <v>730.5</v>
      </c>
      <c r="Q411" s="24">
        <f t="shared" si="33"/>
        <v>0.10927836869440657</v>
      </c>
      <c r="R411" s="25">
        <f t="shared" si="34"/>
        <v>0.81200081664000001</v>
      </c>
    </row>
    <row r="412" spans="1:18" s="26" customFormat="1" ht="11.25" customHeight="1" x14ac:dyDescent="0.2">
      <c r="A412" s="14" t="s">
        <v>76</v>
      </c>
      <c r="B412" s="44" t="s">
        <v>54</v>
      </c>
      <c r="C412" s="46">
        <v>4</v>
      </c>
      <c r="D412" s="15" t="s">
        <v>19</v>
      </c>
      <c r="E412" s="16">
        <v>5</v>
      </c>
      <c r="F412" s="32">
        <v>1980</v>
      </c>
      <c r="G412" s="32">
        <v>2535.6</v>
      </c>
      <c r="H412" s="33">
        <v>0.34</v>
      </c>
      <c r="I412" s="19">
        <f t="shared" si="30"/>
        <v>3.8732608512E-2</v>
      </c>
      <c r="J412" s="20">
        <v>18</v>
      </c>
      <c r="K412" s="21">
        <v>0.4</v>
      </c>
      <c r="L412" s="20">
        <v>-21</v>
      </c>
      <c r="M412" s="22">
        <f t="shared" si="31"/>
        <v>1.7479331020800001E-2</v>
      </c>
      <c r="N412" s="20">
        <v>177</v>
      </c>
      <c r="O412" s="22">
        <f t="shared" si="32"/>
        <v>74.252198176358405</v>
      </c>
      <c r="P412" s="23">
        <v>924.3</v>
      </c>
      <c r="Q412" s="24">
        <f t="shared" si="33"/>
        <v>8.0333439550317437E-2</v>
      </c>
      <c r="R412" s="25">
        <f t="shared" si="34"/>
        <v>0.75528586598400005</v>
      </c>
    </row>
    <row r="413" spans="1:18" s="26" customFormat="1" ht="11.25" customHeight="1" x14ac:dyDescent="0.2">
      <c r="A413" s="14" t="s">
        <v>76</v>
      </c>
      <c r="B413" s="44" t="s">
        <v>54</v>
      </c>
      <c r="C413" s="46">
        <v>4</v>
      </c>
      <c r="D413" s="15" t="s">
        <v>19</v>
      </c>
      <c r="E413" s="16">
        <v>5</v>
      </c>
      <c r="F413" s="32">
        <v>1980</v>
      </c>
      <c r="G413" s="32">
        <v>2535.6</v>
      </c>
      <c r="H413" s="33">
        <v>0.34</v>
      </c>
      <c r="I413" s="19">
        <f t="shared" si="30"/>
        <v>3.8732608512E-2</v>
      </c>
      <c r="J413" s="20">
        <v>18</v>
      </c>
      <c r="K413" s="21">
        <v>0.4</v>
      </c>
      <c r="L413" s="20">
        <v>-21</v>
      </c>
      <c r="M413" s="22">
        <f t="shared" si="31"/>
        <v>1.7479331020800001E-2</v>
      </c>
      <c r="N413" s="20">
        <v>177</v>
      </c>
      <c r="O413" s="22">
        <f t="shared" si="32"/>
        <v>74.252198176358405</v>
      </c>
      <c r="P413" s="23">
        <v>843.5</v>
      </c>
      <c r="Q413" s="24">
        <f t="shared" si="33"/>
        <v>8.8028687820223356E-2</v>
      </c>
      <c r="R413" s="25">
        <f t="shared" si="34"/>
        <v>0.75528586598400005</v>
      </c>
    </row>
    <row r="414" spans="1:18" s="26" customFormat="1" ht="11.25" customHeight="1" x14ac:dyDescent="0.2">
      <c r="A414" s="14" t="s">
        <v>76</v>
      </c>
      <c r="B414" s="44" t="s">
        <v>54</v>
      </c>
      <c r="C414" s="46">
        <v>4</v>
      </c>
      <c r="D414" s="15" t="s">
        <v>19</v>
      </c>
      <c r="E414" s="16">
        <v>5</v>
      </c>
      <c r="F414" s="32">
        <v>1980</v>
      </c>
      <c r="G414" s="32">
        <v>2535.6</v>
      </c>
      <c r="H414" s="33">
        <v>0.34</v>
      </c>
      <c r="I414" s="19">
        <f t="shared" si="30"/>
        <v>3.8732608512E-2</v>
      </c>
      <c r="J414" s="20">
        <v>18</v>
      </c>
      <c r="K414" s="21">
        <v>0.4</v>
      </c>
      <c r="L414" s="20">
        <v>-21</v>
      </c>
      <c r="M414" s="22">
        <f t="shared" si="31"/>
        <v>1.7479331020800001E-2</v>
      </c>
      <c r="N414" s="20">
        <v>177</v>
      </c>
      <c r="O414" s="22">
        <f t="shared" si="32"/>
        <v>74.252198176358405</v>
      </c>
      <c r="P414" s="23">
        <v>837.8</v>
      </c>
      <c r="Q414" s="24">
        <f t="shared" si="33"/>
        <v>8.8627593908281704E-2</v>
      </c>
      <c r="R414" s="25">
        <f t="shared" si="34"/>
        <v>0.75528586598400005</v>
      </c>
    </row>
    <row r="415" spans="1:18" s="26" customFormat="1" ht="11.25" customHeight="1" x14ac:dyDescent="0.2">
      <c r="A415" s="14" t="s">
        <v>76</v>
      </c>
      <c r="B415" s="44" t="s">
        <v>54</v>
      </c>
      <c r="C415" s="46">
        <v>4</v>
      </c>
      <c r="D415" s="15" t="s">
        <v>19</v>
      </c>
      <c r="E415" s="16">
        <v>5</v>
      </c>
      <c r="F415" s="32">
        <v>1980</v>
      </c>
      <c r="G415" s="32">
        <v>2535.6</v>
      </c>
      <c r="H415" s="33">
        <v>0.34</v>
      </c>
      <c r="I415" s="19">
        <f t="shared" si="30"/>
        <v>3.8732608512E-2</v>
      </c>
      <c r="J415" s="20">
        <v>18</v>
      </c>
      <c r="K415" s="21">
        <v>0.4</v>
      </c>
      <c r="L415" s="20">
        <v>-21</v>
      </c>
      <c r="M415" s="22">
        <f t="shared" si="31"/>
        <v>1.7479331020800001E-2</v>
      </c>
      <c r="N415" s="20">
        <v>177</v>
      </c>
      <c r="O415" s="22">
        <f t="shared" si="32"/>
        <v>74.252198176358405</v>
      </c>
      <c r="P415" s="23">
        <v>852.1</v>
      </c>
      <c r="Q415" s="24">
        <f t="shared" si="33"/>
        <v>8.7140239615489265E-2</v>
      </c>
      <c r="R415" s="25">
        <f t="shared" si="34"/>
        <v>0.75528586598400005</v>
      </c>
    </row>
    <row r="416" spans="1:18" s="26" customFormat="1" ht="11.25" customHeight="1" x14ac:dyDescent="0.2">
      <c r="A416" s="14" t="s">
        <v>76</v>
      </c>
      <c r="B416" s="44" t="s">
        <v>54</v>
      </c>
      <c r="C416" s="46">
        <v>4</v>
      </c>
      <c r="D416" s="15" t="s">
        <v>19</v>
      </c>
      <c r="E416" s="16">
        <v>5</v>
      </c>
      <c r="F416" s="32">
        <v>1980</v>
      </c>
      <c r="G416" s="32">
        <v>7668</v>
      </c>
      <c r="H416" s="33">
        <v>0.34</v>
      </c>
      <c r="I416" s="19">
        <f t="shared" si="30"/>
        <v>0.11713268736</v>
      </c>
      <c r="J416" s="20">
        <v>18</v>
      </c>
      <c r="K416" s="21">
        <v>0.4</v>
      </c>
      <c r="L416" s="20">
        <v>-21</v>
      </c>
      <c r="M416" s="22">
        <f t="shared" si="31"/>
        <v>5.2859879424000007E-2</v>
      </c>
      <c r="N416" s="20">
        <v>177</v>
      </c>
      <c r="O416" s="22">
        <f t="shared" si="32"/>
        <v>224.54876779315205</v>
      </c>
      <c r="P416" s="23">
        <v>2733.95</v>
      </c>
      <c r="Q416" s="24">
        <f t="shared" si="33"/>
        <v>8.2133458107555762E-2</v>
      </c>
      <c r="R416" s="25">
        <f t="shared" si="34"/>
        <v>2.2840874035200001</v>
      </c>
    </row>
    <row r="417" spans="1:18" s="26" customFormat="1" ht="11.25" customHeight="1" x14ac:dyDescent="0.2">
      <c r="A417" s="14" t="s">
        <v>76</v>
      </c>
      <c r="B417" s="44" t="s">
        <v>55</v>
      </c>
      <c r="C417" s="46">
        <v>4</v>
      </c>
      <c r="D417" s="15" t="s">
        <v>20</v>
      </c>
      <c r="E417" s="16">
        <v>1</v>
      </c>
      <c r="F417" s="32">
        <v>1980</v>
      </c>
      <c r="G417" s="32">
        <v>504</v>
      </c>
      <c r="H417" s="33">
        <v>0.34</v>
      </c>
      <c r="I417" s="19">
        <f t="shared" si="30"/>
        <v>7.6988620799999987E-3</v>
      </c>
      <c r="J417" s="20">
        <v>18</v>
      </c>
      <c r="K417" s="21">
        <v>0.4</v>
      </c>
      <c r="L417" s="20">
        <v>-21</v>
      </c>
      <c r="M417" s="22">
        <f t="shared" si="31"/>
        <v>3.4743582719999997E-3</v>
      </c>
      <c r="N417" s="20">
        <v>177</v>
      </c>
      <c r="O417" s="22">
        <f t="shared" si="32"/>
        <v>14.759073939456</v>
      </c>
      <c r="P417" s="23">
        <v>173.7</v>
      </c>
      <c r="Q417" s="24">
        <f t="shared" si="33"/>
        <v>8.4968761885181349E-2</v>
      </c>
      <c r="R417" s="25">
        <f t="shared" si="34"/>
        <v>0.15012781055999996</v>
      </c>
    </row>
    <row r="418" spans="1:18" s="26" customFormat="1" ht="11.25" customHeight="1" x14ac:dyDescent="0.2">
      <c r="A418" s="14" t="s">
        <v>76</v>
      </c>
      <c r="B418" s="44" t="s">
        <v>55</v>
      </c>
      <c r="C418" s="46">
        <v>4</v>
      </c>
      <c r="D418" s="15" t="s">
        <v>20</v>
      </c>
      <c r="E418" s="16">
        <v>1</v>
      </c>
      <c r="F418" s="32">
        <v>1980</v>
      </c>
      <c r="G418" s="32">
        <v>376</v>
      </c>
      <c r="H418" s="33">
        <v>0.34</v>
      </c>
      <c r="I418" s="19">
        <f t="shared" si="30"/>
        <v>5.7435955199999994E-3</v>
      </c>
      <c r="J418" s="20">
        <v>18</v>
      </c>
      <c r="K418" s="21">
        <v>0.4</v>
      </c>
      <c r="L418" s="20">
        <v>-21</v>
      </c>
      <c r="M418" s="22">
        <f t="shared" si="31"/>
        <v>2.591981568E-3</v>
      </c>
      <c r="N418" s="20">
        <v>177</v>
      </c>
      <c r="O418" s="22">
        <f t="shared" si="32"/>
        <v>11.010737700864</v>
      </c>
      <c r="P418" s="23">
        <v>90.3</v>
      </c>
      <c r="Q418" s="24">
        <f t="shared" si="33"/>
        <v>0.12193507974378738</v>
      </c>
      <c r="R418" s="25">
        <f t="shared" si="34"/>
        <v>0.11200011263999998</v>
      </c>
    </row>
    <row r="419" spans="1:18" s="26" customFormat="1" ht="11.25" customHeight="1" x14ac:dyDescent="0.2">
      <c r="A419" s="14" t="s">
        <v>76</v>
      </c>
      <c r="B419" s="44" t="s">
        <v>55</v>
      </c>
      <c r="C419" s="46">
        <v>7</v>
      </c>
      <c r="D419" s="15" t="s">
        <v>19</v>
      </c>
      <c r="E419" s="16">
        <v>5</v>
      </c>
      <c r="F419" s="30">
        <v>1981</v>
      </c>
      <c r="G419" s="30">
        <v>10220</v>
      </c>
      <c r="H419" s="31">
        <v>0.34</v>
      </c>
      <c r="I419" s="19">
        <f t="shared" si="30"/>
        <v>0.1561158144</v>
      </c>
      <c r="J419" s="20">
        <v>18</v>
      </c>
      <c r="K419" s="21">
        <v>0.4</v>
      </c>
      <c r="L419" s="20">
        <v>-21</v>
      </c>
      <c r="M419" s="22">
        <f t="shared" si="31"/>
        <v>7.0452264960000011E-2</v>
      </c>
      <c r="N419" s="20">
        <v>177</v>
      </c>
      <c r="O419" s="22">
        <f t="shared" si="32"/>
        <v>299.28122155008003</v>
      </c>
      <c r="P419" s="23">
        <v>1847.97</v>
      </c>
      <c r="Q419" s="24">
        <f t="shared" si="33"/>
        <v>0.16195134204022793</v>
      </c>
      <c r="R419" s="25">
        <f t="shared" si="34"/>
        <v>3.0442583808000001</v>
      </c>
    </row>
    <row r="420" spans="1:18" s="26" customFormat="1" ht="11.25" customHeight="1" x14ac:dyDescent="0.2">
      <c r="A420" s="14" t="s">
        <v>76</v>
      </c>
      <c r="B420" s="15" t="s">
        <v>56</v>
      </c>
      <c r="C420" s="46">
        <v>1</v>
      </c>
      <c r="D420" s="15" t="s">
        <v>20</v>
      </c>
      <c r="E420" s="16">
        <v>2</v>
      </c>
      <c r="F420" s="32">
        <v>1950</v>
      </c>
      <c r="G420" s="32">
        <v>4055</v>
      </c>
      <c r="H420" s="33">
        <v>0.4</v>
      </c>
      <c r="I420" s="19">
        <f t="shared" si="30"/>
        <v>7.2873216000000005E-2</v>
      </c>
      <c r="J420" s="20">
        <v>18</v>
      </c>
      <c r="K420" s="21">
        <v>0.4</v>
      </c>
      <c r="L420" s="20">
        <v>-21</v>
      </c>
      <c r="M420" s="22">
        <f t="shared" si="31"/>
        <v>3.2886374400000008E-2</v>
      </c>
      <c r="N420" s="20">
        <v>177</v>
      </c>
      <c r="O420" s="22">
        <f t="shared" si="32"/>
        <v>139.70131845120005</v>
      </c>
      <c r="P420" s="23">
        <v>960.3</v>
      </c>
      <c r="Q420" s="24">
        <f t="shared" si="33"/>
        <v>0.14547674523711346</v>
      </c>
      <c r="R420" s="25">
        <f t="shared" si="34"/>
        <v>1.4210277120000001</v>
      </c>
    </row>
    <row r="421" spans="1:18" s="26" customFormat="1" ht="11.25" customHeight="1" x14ac:dyDescent="0.2">
      <c r="A421" s="14" t="s">
        <v>76</v>
      </c>
      <c r="B421" s="15" t="s">
        <v>56</v>
      </c>
      <c r="C421" s="46">
        <v>2</v>
      </c>
      <c r="D421" s="15" t="s">
        <v>19</v>
      </c>
      <c r="E421" s="16">
        <v>2</v>
      </c>
      <c r="F421" s="30">
        <v>1950</v>
      </c>
      <c r="G421" s="30">
        <v>1799</v>
      </c>
      <c r="H421" s="31">
        <v>0.45500000000000002</v>
      </c>
      <c r="I421" s="19">
        <f t="shared" si="30"/>
        <v>3.6775589759999998E-2</v>
      </c>
      <c r="J421" s="20">
        <v>18</v>
      </c>
      <c r="K421" s="21">
        <v>0.4</v>
      </c>
      <c r="L421" s="20">
        <v>-21</v>
      </c>
      <c r="M421" s="22">
        <f t="shared" si="31"/>
        <v>1.6596163583999998E-2</v>
      </c>
      <c r="N421" s="20">
        <v>177</v>
      </c>
      <c r="O421" s="22">
        <f t="shared" si="32"/>
        <v>70.50050290483199</v>
      </c>
      <c r="P421" s="23">
        <v>402.4</v>
      </c>
      <c r="Q421" s="24">
        <f t="shared" si="33"/>
        <v>0.17520005692055665</v>
      </c>
      <c r="R421" s="25">
        <f t="shared" si="34"/>
        <v>0.71712400032000001</v>
      </c>
    </row>
    <row r="422" spans="1:18" s="26" customFormat="1" ht="11.25" customHeight="1" x14ac:dyDescent="0.2">
      <c r="A422" s="14" t="s">
        <v>76</v>
      </c>
      <c r="B422" s="15" t="s">
        <v>56</v>
      </c>
      <c r="C422" s="46">
        <v>3</v>
      </c>
      <c r="D422" s="15" t="s">
        <v>19</v>
      </c>
      <c r="E422" s="16">
        <v>2</v>
      </c>
      <c r="F422" s="30">
        <v>1956</v>
      </c>
      <c r="G422" s="30">
        <v>2809</v>
      </c>
      <c r="H422" s="31">
        <v>0.435</v>
      </c>
      <c r="I422" s="19">
        <f t="shared" si="30"/>
        <v>5.4898197119999999E-2</v>
      </c>
      <c r="J422" s="20">
        <v>18</v>
      </c>
      <c r="K422" s="21">
        <v>0.4</v>
      </c>
      <c r="L422" s="20">
        <v>-21</v>
      </c>
      <c r="M422" s="22">
        <f t="shared" si="31"/>
        <v>2.4774571008000002E-2</v>
      </c>
      <c r="N422" s="20">
        <v>177</v>
      </c>
      <c r="O422" s="22">
        <f t="shared" si="32"/>
        <v>105.24237764198402</v>
      </c>
      <c r="P422" s="23">
        <v>623.20000000000005</v>
      </c>
      <c r="Q422" s="24">
        <f t="shared" si="33"/>
        <v>0.16887416181319642</v>
      </c>
      <c r="R422" s="25">
        <f t="shared" si="34"/>
        <v>1.0705148438400001</v>
      </c>
    </row>
    <row r="423" spans="1:18" s="26" customFormat="1" ht="11.25" customHeight="1" x14ac:dyDescent="0.2">
      <c r="A423" s="14" t="s">
        <v>76</v>
      </c>
      <c r="B423" s="15" t="s">
        <v>56</v>
      </c>
      <c r="C423" s="46">
        <v>4</v>
      </c>
      <c r="D423" s="15" t="s">
        <v>19</v>
      </c>
      <c r="E423" s="16">
        <v>2</v>
      </c>
      <c r="F423" s="30">
        <v>1950</v>
      </c>
      <c r="G423" s="30">
        <v>1744</v>
      </c>
      <c r="H423" s="31">
        <v>0.46</v>
      </c>
      <c r="I423" s="19">
        <f t="shared" si="30"/>
        <v>3.6043038719999997E-2</v>
      </c>
      <c r="J423" s="20">
        <v>18</v>
      </c>
      <c r="K423" s="21">
        <v>0.4</v>
      </c>
      <c r="L423" s="20">
        <v>-21</v>
      </c>
      <c r="M423" s="22">
        <f t="shared" si="31"/>
        <v>1.6265576447999999E-2</v>
      </c>
      <c r="N423" s="20">
        <v>177</v>
      </c>
      <c r="O423" s="22">
        <f t="shared" si="32"/>
        <v>69.096168751103988</v>
      </c>
      <c r="P423" s="23">
        <v>397.4</v>
      </c>
      <c r="Q423" s="24">
        <f t="shared" si="33"/>
        <v>0.17387058065199798</v>
      </c>
      <c r="R423" s="25">
        <f t="shared" si="34"/>
        <v>0.70283925503999989</v>
      </c>
    </row>
    <row r="424" spans="1:18" s="26" customFormat="1" ht="11.25" customHeight="1" x14ac:dyDescent="0.2">
      <c r="A424" s="14" t="s">
        <v>76</v>
      </c>
      <c r="B424" s="15" t="s">
        <v>57</v>
      </c>
      <c r="C424" s="46">
        <v>2</v>
      </c>
      <c r="D424" s="15" t="s">
        <v>19</v>
      </c>
      <c r="E424" s="16">
        <v>1</v>
      </c>
      <c r="F424" s="30">
        <v>1956</v>
      </c>
      <c r="G424" s="30">
        <v>1705</v>
      </c>
      <c r="H424" s="31">
        <v>0.46</v>
      </c>
      <c r="I424" s="19">
        <f t="shared" si="30"/>
        <v>3.5237030399999994E-2</v>
      </c>
      <c r="J424" s="20">
        <v>18</v>
      </c>
      <c r="K424" s="21">
        <v>0.4</v>
      </c>
      <c r="L424" s="20">
        <v>-21</v>
      </c>
      <c r="M424" s="22">
        <f t="shared" si="31"/>
        <v>1.5901839359999996E-2</v>
      </c>
      <c r="N424" s="20">
        <v>177</v>
      </c>
      <c r="O424" s="22">
        <f t="shared" si="32"/>
        <v>67.551013601279976</v>
      </c>
      <c r="P424" s="23">
        <v>395.5</v>
      </c>
      <c r="Q424" s="24">
        <f t="shared" si="33"/>
        <v>0.17079902301208591</v>
      </c>
      <c r="R424" s="25">
        <f t="shared" si="34"/>
        <v>0.68712209279999992</v>
      </c>
    </row>
    <row r="425" spans="1:18" s="26" customFormat="1" ht="11.25" customHeight="1" x14ac:dyDescent="0.2">
      <c r="A425" s="14" t="s">
        <v>76</v>
      </c>
      <c r="B425" s="15" t="s">
        <v>57</v>
      </c>
      <c r="C425" s="46">
        <v>4</v>
      </c>
      <c r="D425" s="15" t="s">
        <v>19</v>
      </c>
      <c r="E425" s="16">
        <v>1</v>
      </c>
      <c r="F425" s="30">
        <v>1950</v>
      </c>
      <c r="G425" s="30">
        <v>1628</v>
      </c>
      <c r="H425" s="31">
        <v>0.46200000000000002</v>
      </c>
      <c r="I425" s="19">
        <f t="shared" si="30"/>
        <v>3.3791966208000006E-2</v>
      </c>
      <c r="J425" s="20">
        <v>18</v>
      </c>
      <c r="K425" s="21">
        <v>0.4</v>
      </c>
      <c r="L425" s="20">
        <v>-21</v>
      </c>
      <c r="M425" s="22">
        <f t="shared" si="31"/>
        <v>1.5249707827200004E-2</v>
      </c>
      <c r="N425" s="20">
        <v>177</v>
      </c>
      <c r="O425" s="22">
        <f t="shared" si="32"/>
        <v>64.780758849945613</v>
      </c>
      <c r="P425" s="23">
        <v>395.4</v>
      </c>
      <c r="Q425" s="24">
        <f t="shared" si="33"/>
        <v>0.16383601125428837</v>
      </c>
      <c r="R425" s="25">
        <f t="shared" si="34"/>
        <v>0.65894334105600016</v>
      </c>
    </row>
    <row r="426" spans="1:18" s="26" customFormat="1" ht="11.25" customHeight="1" x14ac:dyDescent="0.2">
      <c r="A426" s="14" t="s">
        <v>76</v>
      </c>
      <c r="B426" s="15" t="s">
        <v>57</v>
      </c>
      <c r="C426" s="46">
        <v>6</v>
      </c>
      <c r="D426" s="15" t="s">
        <v>19</v>
      </c>
      <c r="E426" s="16">
        <v>2</v>
      </c>
      <c r="F426" s="30">
        <v>1956</v>
      </c>
      <c r="G426" s="30">
        <v>1740</v>
      </c>
      <c r="H426" s="31">
        <v>0.46</v>
      </c>
      <c r="I426" s="19">
        <f t="shared" si="30"/>
        <v>3.5960371199999994E-2</v>
      </c>
      <c r="J426" s="20">
        <v>18</v>
      </c>
      <c r="K426" s="21">
        <v>0.4</v>
      </c>
      <c r="L426" s="20">
        <v>-21</v>
      </c>
      <c r="M426" s="22">
        <f t="shared" si="31"/>
        <v>1.6228270079999996E-2</v>
      </c>
      <c r="N426" s="20">
        <v>177</v>
      </c>
      <c r="O426" s="22">
        <f t="shared" si="32"/>
        <v>68.937691299839983</v>
      </c>
      <c r="P426" s="23">
        <v>428.2</v>
      </c>
      <c r="Q426" s="24">
        <f t="shared" si="33"/>
        <v>0.16099414128874354</v>
      </c>
      <c r="R426" s="25">
        <f t="shared" si="34"/>
        <v>0.7012272383999999</v>
      </c>
    </row>
    <row r="427" spans="1:18" s="26" customFormat="1" ht="11.25" customHeight="1" x14ac:dyDescent="0.2">
      <c r="A427" s="14" t="s">
        <v>76</v>
      </c>
      <c r="B427" s="15" t="s">
        <v>57</v>
      </c>
      <c r="C427" s="46">
        <v>8</v>
      </c>
      <c r="D427" s="15" t="s">
        <v>19</v>
      </c>
      <c r="E427" s="16">
        <v>2</v>
      </c>
      <c r="F427" s="30">
        <v>1956</v>
      </c>
      <c r="G427" s="30">
        <v>1732</v>
      </c>
      <c r="H427" s="31">
        <v>0.46</v>
      </c>
      <c r="I427" s="19">
        <f t="shared" si="30"/>
        <v>3.5795036159999995E-2</v>
      </c>
      <c r="J427" s="20">
        <v>18</v>
      </c>
      <c r="K427" s="21">
        <v>0.4</v>
      </c>
      <c r="L427" s="20">
        <v>-21</v>
      </c>
      <c r="M427" s="22">
        <f t="shared" si="31"/>
        <v>1.6153657344E-2</v>
      </c>
      <c r="N427" s="20">
        <v>177</v>
      </c>
      <c r="O427" s="22">
        <f t="shared" si="32"/>
        <v>68.620736397312001</v>
      </c>
      <c r="P427" s="23">
        <v>429.7</v>
      </c>
      <c r="Q427" s="24">
        <f t="shared" si="33"/>
        <v>0.15969452268399348</v>
      </c>
      <c r="R427" s="25">
        <f t="shared" si="34"/>
        <v>0.69800320511999991</v>
      </c>
    </row>
    <row r="428" spans="1:18" s="26" customFormat="1" ht="11.25" customHeight="1" x14ac:dyDescent="0.2">
      <c r="A428" s="14" t="s">
        <v>76</v>
      </c>
      <c r="B428" s="15" t="s">
        <v>57</v>
      </c>
      <c r="C428" s="46">
        <v>9</v>
      </c>
      <c r="D428" s="15" t="s">
        <v>19</v>
      </c>
      <c r="E428" s="16">
        <v>2</v>
      </c>
      <c r="F428" s="30">
        <v>1956</v>
      </c>
      <c r="G428" s="30">
        <v>1746</v>
      </c>
      <c r="H428" s="31">
        <v>0.46</v>
      </c>
      <c r="I428" s="19">
        <f t="shared" si="30"/>
        <v>3.6084372480000002E-2</v>
      </c>
      <c r="J428" s="20">
        <v>18</v>
      </c>
      <c r="K428" s="21">
        <v>0.4</v>
      </c>
      <c r="L428" s="20">
        <v>-21</v>
      </c>
      <c r="M428" s="22">
        <f t="shared" si="31"/>
        <v>1.6284229632000002E-2</v>
      </c>
      <c r="N428" s="20">
        <v>177</v>
      </c>
      <c r="O428" s="22">
        <f t="shared" si="32"/>
        <v>69.175407476735998</v>
      </c>
      <c r="P428" s="23">
        <v>430.2</v>
      </c>
      <c r="Q428" s="24">
        <f t="shared" si="33"/>
        <v>0.16079825075949791</v>
      </c>
      <c r="R428" s="25">
        <f t="shared" si="34"/>
        <v>0.70364526336</v>
      </c>
    </row>
    <row r="429" spans="1:18" s="26" customFormat="1" ht="11.25" customHeight="1" x14ac:dyDescent="0.2">
      <c r="A429" s="14" t="s">
        <v>76</v>
      </c>
      <c r="B429" s="15" t="s">
        <v>57</v>
      </c>
      <c r="C429" s="46">
        <v>10</v>
      </c>
      <c r="D429" s="15" t="s">
        <v>19</v>
      </c>
      <c r="E429" s="16">
        <v>2</v>
      </c>
      <c r="F429" s="30">
        <v>1956</v>
      </c>
      <c r="G429" s="30">
        <v>1749</v>
      </c>
      <c r="H429" s="31">
        <v>0.46</v>
      </c>
      <c r="I429" s="19">
        <f t="shared" si="30"/>
        <v>3.6146373119999999E-2</v>
      </c>
      <c r="J429" s="20">
        <v>18</v>
      </c>
      <c r="K429" s="21">
        <v>0.4</v>
      </c>
      <c r="L429" s="20">
        <v>-21</v>
      </c>
      <c r="M429" s="22">
        <f t="shared" si="31"/>
        <v>1.6312209408000003E-2</v>
      </c>
      <c r="N429" s="20">
        <v>177</v>
      </c>
      <c r="O429" s="22">
        <f t="shared" si="32"/>
        <v>69.294265565184006</v>
      </c>
      <c r="P429" s="23">
        <v>432.2</v>
      </c>
      <c r="Q429" s="24">
        <f t="shared" si="33"/>
        <v>0.16032916604623787</v>
      </c>
      <c r="R429" s="25">
        <f t="shared" si="34"/>
        <v>0.70485427583999993</v>
      </c>
    </row>
    <row r="430" spans="1:18" s="26" customFormat="1" ht="11.25" customHeight="1" x14ac:dyDescent="0.2">
      <c r="A430" s="14" t="s">
        <v>76</v>
      </c>
      <c r="B430" s="15" t="s">
        <v>57</v>
      </c>
      <c r="C430" s="46">
        <v>11</v>
      </c>
      <c r="D430" s="15" t="s">
        <v>19</v>
      </c>
      <c r="E430" s="16">
        <v>5</v>
      </c>
      <c r="F430" s="30">
        <v>1982</v>
      </c>
      <c r="G430" s="30">
        <v>13453</v>
      </c>
      <c r="H430" s="31">
        <v>0.34</v>
      </c>
      <c r="I430" s="19">
        <f t="shared" si="30"/>
        <v>0.20550157055999999</v>
      </c>
      <c r="J430" s="20">
        <v>18</v>
      </c>
      <c r="K430" s="21">
        <v>0.4</v>
      </c>
      <c r="L430" s="20">
        <v>-21</v>
      </c>
      <c r="M430" s="22">
        <f t="shared" si="31"/>
        <v>9.2739170304000001E-2</v>
      </c>
      <c r="N430" s="20">
        <v>177</v>
      </c>
      <c r="O430" s="22">
        <f t="shared" si="32"/>
        <v>393.95599545139197</v>
      </c>
      <c r="P430" s="23">
        <v>2788.8</v>
      </c>
      <c r="Q430" s="24">
        <f t="shared" si="33"/>
        <v>0.14126362430127365</v>
      </c>
      <c r="R430" s="25">
        <f t="shared" si="34"/>
        <v>4.00728062592</v>
      </c>
    </row>
    <row r="431" spans="1:18" s="26" customFormat="1" ht="11.25" customHeight="1" x14ac:dyDescent="0.2">
      <c r="A431" s="14" t="s">
        <v>76</v>
      </c>
      <c r="B431" s="15" t="s">
        <v>58</v>
      </c>
      <c r="C431" s="46">
        <v>1</v>
      </c>
      <c r="D431" s="15" t="s">
        <v>19</v>
      </c>
      <c r="E431" s="16">
        <v>5</v>
      </c>
      <c r="F431" s="30">
        <v>1972</v>
      </c>
      <c r="G431" s="30">
        <v>11728</v>
      </c>
      <c r="H431" s="31">
        <v>0.36</v>
      </c>
      <c r="I431" s="19">
        <f t="shared" si="30"/>
        <v>0.18968961023999997</v>
      </c>
      <c r="J431" s="20">
        <v>18</v>
      </c>
      <c r="K431" s="21">
        <v>0.4</v>
      </c>
      <c r="L431" s="20">
        <v>-21</v>
      </c>
      <c r="M431" s="22">
        <f t="shared" si="31"/>
        <v>8.5603516415999989E-2</v>
      </c>
      <c r="N431" s="20">
        <v>177</v>
      </c>
      <c r="O431" s="22">
        <f t="shared" si="32"/>
        <v>363.64373773516792</v>
      </c>
      <c r="P431" s="23">
        <v>2257.4</v>
      </c>
      <c r="Q431" s="24">
        <f t="shared" si="33"/>
        <v>0.16108963308902627</v>
      </c>
      <c r="R431" s="25">
        <f t="shared" si="34"/>
        <v>3.6989473996799993</v>
      </c>
    </row>
    <row r="432" spans="1:18" s="26" customFormat="1" ht="11.25" customHeight="1" x14ac:dyDescent="0.2">
      <c r="A432" s="14" t="s">
        <v>76</v>
      </c>
      <c r="B432" s="15" t="s">
        <v>58</v>
      </c>
      <c r="C432" s="46">
        <v>2</v>
      </c>
      <c r="D432" s="15" t="s">
        <v>19</v>
      </c>
      <c r="E432" s="16">
        <v>3</v>
      </c>
      <c r="F432" s="30">
        <v>1957</v>
      </c>
      <c r="G432" s="30">
        <v>4280</v>
      </c>
      <c r="H432" s="31">
        <v>0.39500000000000002</v>
      </c>
      <c r="I432" s="19">
        <f t="shared" si="30"/>
        <v>7.5955276800000013E-2</v>
      </c>
      <c r="J432" s="20">
        <v>18</v>
      </c>
      <c r="K432" s="21">
        <v>0.4</v>
      </c>
      <c r="L432" s="20">
        <v>-21</v>
      </c>
      <c r="M432" s="22">
        <f t="shared" si="31"/>
        <v>3.4277253120000011E-2</v>
      </c>
      <c r="N432" s="20">
        <v>177</v>
      </c>
      <c r="O432" s="22">
        <f t="shared" si="32"/>
        <v>145.60977125376004</v>
      </c>
      <c r="P432" s="23">
        <v>909.6</v>
      </c>
      <c r="Q432" s="24">
        <f t="shared" si="33"/>
        <v>0.16008110296147762</v>
      </c>
      <c r="R432" s="25">
        <f t="shared" si="34"/>
        <v>1.4811278976000002</v>
      </c>
    </row>
    <row r="433" spans="1:18" s="26" customFormat="1" ht="11.25" customHeight="1" x14ac:dyDescent="0.2">
      <c r="A433" s="14" t="s">
        <v>76</v>
      </c>
      <c r="B433" s="15" t="s">
        <v>58</v>
      </c>
      <c r="C433" s="46">
        <v>3</v>
      </c>
      <c r="D433" s="15" t="s">
        <v>20</v>
      </c>
      <c r="E433" s="16">
        <v>4</v>
      </c>
      <c r="F433" s="27">
        <v>1972</v>
      </c>
      <c r="G433" s="27">
        <v>9197</v>
      </c>
      <c r="H433" s="28">
        <v>0.38</v>
      </c>
      <c r="I433" s="19">
        <f t="shared" si="30"/>
        <v>0.15701707008000002</v>
      </c>
      <c r="J433" s="20">
        <v>18</v>
      </c>
      <c r="K433" s="21">
        <v>0.4</v>
      </c>
      <c r="L433" s="20">
        <v>-21</v>
      </c>
      <c r="M433" s="22">
        <f t="shared" si="31"/>
        <v>7.0858985472000022E-2</v>
      </c>
      <c r="N433" s="20">
        <v>177</v>
      </c>
      <c r="O433" s="22">
        <f t="shared" si="32"/>
        <v>301.00897028505608</v>
      </c>
      <c r="P433" s="23">
        <v>1884.8</v>
      </c>
      <c r="Q433" s="24">
        <f t="shared" si="33"/>
        <v>0.15970340104258068</v>
      </c>
      <c r="R433" s="25">
        <f t="shared" si="34"/>
        <v>3.0618328665600001</v>
      </c>
    </row>
    <row r="434" spans="1:18" s="26" customFormat="1" ht="11.25" customHeight="1" x14ac:dyDescent="0.2">
      <c r="A434" s="14" t="s">
        <v>76</v>
      </c>
      <c r="B434" s="15" t="s">
        <v>58</v>
      </c>
      <c r="C434" s="46">
        <v>4</v>
      </c>
      <c r="D434" s="15" t="s">
        <v>19</v>
      </c>
      <c r="E434" s="16">
        <v>3</v>
      </c>
      <c r="F434" s="30">
        <v>1957</v>
      </c>
      <c r="G434" s="30">
        <v>4293</v>
      </c>
      <c r="H434" s="31">
        <v>0.39500000000000002</v>
      </c>
      <c r="I434" s="19">
        <f t="shared" si="30"/>
        <v>7.6185982080000006E-2</v>
      </c>
      <c r="J434" s="20">
        <v>18</v>
      </c>
      <c r="K434" s="21">
        <v>0.4</v>
      </c>
      <c r="L434" s="20">
        <v>-21</v>
      </c>
      <c r="M434" s="22">
        <f t="shared" si="31"/>
        <v>3.4381366272000009E-2</v>
      </c>
      <c r="N434" s="20">
        <v>177</v>
      </c>
      <c r="O434" s="22">
        <f t="shared" si="32"/>
        <v>146.05204392345604</v>
      </c>
      <c r="P434" s="23">
        <v>901.4</v>
      </c>
      <c r="Q434" s="24">
        <f t="shared" si="33"/>
        <v>0.16202800524013317</v>
      </c>
      <c r="R434" s="25">
        <f t="shared" si="34"/>
        <v>1.4856266505600002</v>
      </c>
    </row>
    <row r="435" spans="1:18" s="26" customFormat="1" ht="11.25" customHeight="1" x14ac:dyDescent="0.2">
      <c r="A435" s="14" t="s">
        <v>76</v>
      </c>
      <c r="B435" s="15" t="s">
        <v>58</v>
      </c>
      <c r="C435" s="46">
        <v>6</v>
      </c>
      <c r="D435" s="15" t="s">
        <v>19</v>
      </c>
      <c r="E435" s="16">
        <v>3</v>
      </c>
      <c r="F435" s="30">
        <v>1957</v>
      </c>
      <c r="G435" s="30">
        <v>7071</v>
      </c>
      <c r="H435" s="31">
        <v>0.36</v>
      </c>
      <c r="I435" s="19">
        <f t="shared" si="30"/>
        <v>0.11436691968</v>
      </c>
      <c r="J435" s="20">
        <v>18</v>
      </c>
      <c r="K435" s="21">
        <v>0.4</v>
      </c>
      <c r="L435" s="20">
        <v>-21</v>
      </c>
      <c r="M435" s="22">
        <f t="shared" si="31"/>
        <v>5.1611738111999997E-2</v>
      </c>
      <c r="N435" s="20">
        <v>177</v>
      </c>
      <c r="O435" s="22">
        <f t="shared" si="32"/>
        <v>219.24666349977602</v>
      </c>
      <c r="P435" s="23">
        <v>1332.8</v>
      </c>
      <c r="Q435" s="24">
        <f t="shared" si="33"/>
        <v>0.16450079794400962</v>
      </c>
      <c r="R435" s="25">
        <f t="shared" si="34"/>
        <v>2.2301549337600002</v>
      </c>
    </row>
    <row r="436" spans="1:18" s="26" customFormat="1" ht="11.25" customHeight="1" x14ac:dyDescent="0.2">
      <c r="A436" s="14" t="s">
        <v>76</v>
      </c>
      <c r="B436" s="15" t="s">
        <v>58</v>
      </c>
      <c r="C436" s="46">
        <v>8</v>
      </c>
      <c r="D436" s="15" t="s">
        <v>19</v>
      </c>
      <c r="E436" s="16">
        <v>3</v>
      </c>
      <c r="F436" s="30">
        <v>1957</v>
      </c>
      <c r="G436" s="30">
        <v>4767</v>
      </c>
      <c r="H436" s="31">
        <v>0.38500000000000001</v>
      </c>
      <c r="I436" s="19">
        <f t="shared" si="30"/>
        <v>8.2456133759999981E-2</v>
      </c>
      <c r="J436" s="20">
        <v>18</v>
      </c>
      <c r="K436" s="21">
        <v>0.4</v>
      </c>
      <c r="L436" s="20">
        <v>-21</v>
      </c>
      <c r="M436" s="22">
        <f t="shared" si="31"/>
        <v>3.7210973183999997E-2</v>
      </c>
      <c r="N436" s="20">
        <v>177</v>
      </c>
      <c r="O436" s="22">
        <f t="shared" si="32"/>
        <v>158.072214085632</v>
      </c>
      <c r="P436" s="23">
        <v>728.88</v>
      </c>
      <c r="Q436" s="24">
        <f t="shared" si="33"/>
        <v>0.21687001164201514</v>
      </c>
      <c r="R436" s="25">
        <f t="shared" si="34"/>
        <v>1.6078946083199996</v>
      </c>
    </row>
    <row r="437" spans="1:18" s="26" customFormat="1" ht="11.25" customHeight="1" x14ac:dyDescent="0.2">
      <c r="A437" s="14" t="s">
        <v>76</v>
      </c>
      <c r="B437" s="15" t="s">
        <v>58</v>
      </c>
      <c r="C437" s="46">
        <v>8</v>
      </c>
      <c r="D437" s="15" t="s">
        <v>19</v>
      </c>
      <c r="E437" s="16"/>
      <c r="F437" s="30">
        <v>1957</v>
      </c>
      <c r="G437" s="30">
        <v>144</v>
      </c>
      <c r="H437" s="31">
        <v>0.38500000000000001</v>
      </c>
      <c r="I437" s="19">
        <f t="shared" si="30"/>
        <v>2.4908083199999998E-3</v>
      </c>
      <c r="J437" s="20">
        <v>18</v>
      </c>
      <c r="K437" s="21">
        <v>0.4</v>
      </c>
      <c r="L437" s="20">
        <v>-21</v>
      </c>
      <c r="M437" s="22">
        <f t="shared" si="31"/>
        <v>1.124057088E-3</v>
      </c>
      <c r="N437" s="20">
        <v>177</v>
      </c>
      <c r="O437" s="22">
        <f t="shared" si="32"/>
        <v>4.7749945098240003</v>
      </c>
      <c r="P437" s="23">
        <v>46.8</v>
      </c>
      <c r="Q437" s="24">
        <f t="shared" si="33"/>
        <v>0.10202979721846155</v>
      </c>
      <c r="R437" s="25">
        <f t="shared" si="34"/>
        <v>4.8570762239999996E-2</v>
      </c>
    </row>
    <row r="438" spans="1:18" s="26" customFormat="1" ht="11.25" customHeight="1" x14ac:dyDescent="0.2">
      <c r="A438" s="14" t="s">
        <v>76</v>
      </c>
      <c r="B438" s="15" t="s">
        <v>58</v>
      </c>
      <c r="C438" s="46">
        <v>8</v>
      </c>
      <c r="D438" s="15" t="s">
        <v>19</v>
      </c>
      <c r="E438" s="16"/>
      <c r="F438" s="30">
        <v>1957</v>
      </c>
      <c r="G438" s="30">
        <v>396</v>
      </c>
      <c r="H438" s="31">
        <v>0.38500000000000001</v>
      </c>
      <c r="I438" s="19">
        <f t="shared" si="30"/>
        <v>6.849722879999999E-3</v>
      </c>
      <c r="J438" s="20">
        <v>18</v>
      </c>
      <c r="K438" s="21">
        <v>0.4</v>
      </c>
      <c r="L438" s="20">
        <v>-21</v>
      </c>
      <c r="M438" s="22">
        <f t="shared" si="31"/>
        <v>3.0911569919999998E-3</v>
      </c>
      <c r="N438" s="20">
        <v>177</v>
      </c>
      <c r="O438" s="22">
        <f t="shared" si="32"/>
        <v>13.131234902015997</v>
      </c>
      <c r="P438" s="23">
        <v>128.6</v>
      </c>
      <c r="Q438" s="24">
        <f t="shared" si="33"/>
        <v>0.10210913609654741</v>
      </c>
      <c r="R438" s="25">
        <f t="shared" si="34"/>
        <v>0.13356959615999997</v>
      </c>
    </row>
    <row r="439" spans="1:18" s="26" customFormat="1" ht="11.25" customHeight="1" x14ac:dyDescent="0.2">
      <c r="A439" s="14" t="s">
        <v>76</v>
      </c>
      <c r="B439" s="15" t="s">
        <v>58</v>
      </c>
      <c r="C439" s="46">
        <v>8</v>
      </c>
      <c r="D439" s="15" t="s">
        <v>19</v>
      </c>
      <c r="E439" s="16"/>
      <c r="F439" s="30">
        <v>1957</v>
      </c>
      <c r="G439" s="30">
        <v>147</v>
      </c>
      <c r="H439" s="31">
        <v>0.38500000000000001</v>
      </c>
      <c r="I439" s="19">
        <f t="shared" si="30"/>
        <v>2.54270016E-3</v>
      </c>
      <c r="J439" s="20">
        <v>18</v>
      </c>
      <c r="K439" s="21">
        <v>0.4</v>
      </c>
      <c r="L439" s="20">
        <v>-21</v>
      </c>
      <c r="M439" s="22">
        <f t="shared" si="31"/>
        <v>1.1474749440000002E-3</v>
      </c>
      <c r="N439" s="20">
        <v>177</v>
      </c>
      <c r="O439" s="22">
        <f t="shared" si="32"/>
        <v>4.8744735621120006</v>
      </c>
      <c r="P439" s="23">
        <v>47.6</v>
      </c>
      <c r="Q439" s="24">
        <f t="shared" si="33"/>
        <v>0.10240490676705884</v>
      </c>
      <c r="R439" s="25">
        <f t="shared" si="34"/>
        <v>4.958265312E-2</v>
      </c>
    </row>
    <row r="440" spans="1:18" s="26" customFormat="1" ht="11.25" customHeight="1" x14ac:dyDescent="0.2">
      <c r="A440" s="14" t="s">
        <v>76</v>
      </c>
      <c r="B440" s="15" t="s">
        <v>58</v>
      </c>
      <c r="C440" s="46">
        <v>9</v>
      </c>
      <c r="D440" s="15" t="s">
        <v>19</v>
      </c>
      <c r="E440" s="16">
        <v>4</v>
      </c>
      <c r="F440" s="30">
        <v>1963</v>
      </c>
      <c r="G440" s="30">
        <v>5608</v>
      </c>
      <c r="H440" s="31">
        <v>0.44</v>
      </c>
      <c r="I440" s="19">
        <f t="shared" si="30"/>
        <v>0.11086073855999999</v>
      </c>
      <c r="J440" s="20">
        <v>18</v>
      </c>
      <c r="K440" s="21">
        <v>0.4</v>
      </c>
      <c r="L440" s="20">
        <v>-21</v>
      </c>
      <c r="M440" s="22">
        <f t="shared" si="31"/>
        <v>5.0029461503999999E-2</v>
      </c>
      <c r="N440" s="20">
        <v>177</v>
      </c>
      <c r="O440" s="22">
        <f t="shared" si="32"/>
        <v>212.52515246899199</v>
      </c>
      <c r="P440" s="23">
        <v>1464.4</v>
      </c>
      <c r="Q440" s="24">
        <f t="shared" si="33"/>
        <v>0.14512780146748974</v>
      </c>
      <c r="R440" s="25">
        <f t="shared" si="34"/>
        <v>2.1617844019199999</v>
      </c>
    </row>
    <row r="441" spans="1:18" s="26" customFormat="1" ht="11.25" customHeight="1" x14ac:dyDescent="0.2">
      <c r="A441" s="14" t="s">
        <v>76</v>
      </c>
      <c r="B441" s="15" t="s">
        <v>58</v>
      </c>
      <c r="C441" s="46">
        <v>10</v>
      </c>
      <c r="D441" s="15" t="s">
        <v>19</v>
      </c>
      <c r="E441" s="16">
        <v>2</v>
      </c>
      <c r="F441" s="30">
        <v>1966</v>
      </c>
      <c r="G441" s="30">
        <v>1756</v>
      </c>
      <c r="H441" s="31">
        <v>0.55000000000000004</v>
      </c>
      <c r="I441" s="19">
        <f t="shared" si="30"/>
        <v>4.3391462400000004E-2</v>
      </c>
      <c r="J441" s="20">
        <v>18</v>
      </c>
      <c r="K441" s="21">
        <v>0.4</v>
      </c>
      <c r="L441" s="20">
        <v>-21</v>
      </c>
      <c r="M441" s="22">
        <f t="shared" si="31"/>
        <v>1.9581788160000002E-2</v>
      </c>
      <c r="N441" s="20">
        <v>177</v>
      </c>
      <c r="O441" s="22">
        <f t="shared" si="32"/>
        <v>83.183436103680009</v>
      </c>
      <c r="P441" s="23">
        <v>433.6</v>
      </c>
      <c r="Q441" s="24">
        <f t="shared" si="33"/>
        <v>0.19184371795129151</v>
      </c>
      <c r="R441" s="25">
        <f t="shared" si="34"/>
        <v>0.84613351680000004</v>
      </c>
    </row>
    <row r="442" spans="1:18" s="26" customFormat="1" ht="11.25" customHeight="1" x14ac:dyDescent="0.2">
      <c r="A442" s="14" t="s">
        <v>76</v>
      </c>
      <c r="B442" s="15" t="s">
        <v>58</v>
      </c>
      <c r="C442" s="46">
        <v>11</v>
      </c>
      <c r="D442" s="15" t="s">
        <v>19</v>
      </c>
      <c r="E442" s="16">
        <v>4</v>
      </c>
      <c r="F442" s="30">
        <v>1963</v>
      </c>
      <c r="G442" s="30">
        <v>5705</v>
      </c>
      <c r="H442" s="31">
        <v>0.375</v>
      </c>
      <c r="I442" s="19">
        <f t="shared" si="30"/>
        <v>9.6117839999999982E-2</v>
      </c>
      <c r="J442" s="20">
        <v>18</v>
      </c>
      <c r="K442" s="21">
        <v>0.4</v>
      </c>
      <c r="L442" s="20">
        <v>-21</v>
      </c>
      <c r="M442" s="22">
        <f t="shared" si="31"/>
        <v>4.3376255999999995E-2</v>
      </c>
      <c r="N442" s="20">
        <v>177</v>
      </c>
      <c r="O442" s="22">
        <f t="shared" si="32"/>
        <v>184.26233548799996</v>
      </c>
      <c r="P442" s="23">
        <v>1482.4</v>
      </c>
      <c r="Q442" s="24">
        <f t="shared" si="33"/>
        <v>0.12430001044792226</v>
      </c>
      <c r="R442" s="25">
        <f t="shared" si="34"/>
        <v>1.8742978799999996</v>
      </c>
    </row>
    <row r="443" spans="1:18" s="26" customFormat="1" ht="11.25" customHeight="1" x14ac:dyDescent="0.2">
      <c r="A443" s="14" t="s">
        <v>76</v>
      </c>
      <c r="B443" s="15" t="s">
        <v>58</v>
      </c>
      <c r="C443" s="46">
        <v>12</v>
      </c>
      <c r="D443" s="15" t="s">
        <v>19</v>
      </c>
      <c r="E443" s="16">
        <v>2</v>
      </c>
      <c r="F443" s="30">
        <v>1955</v>
      </c>
      <c r="G443" s="30">
        <v>2794</v>
      </c>
      <c r="H443" s="31">
        <v>0.435</v>
      </c>
      <c r="I443" s="19">
        <f t="shared" si="30"/>
        <v>5.4605041920000007E-2</v>
      </c>
      <c r="J443" s="20">
        <v>18</v>
      </c>
      <c r="K443" s="21">
        <v>0.4</v>
      </c>
      <c r="L443" s="20">
        <v>-21</v>
      </c>
      <c r="M443" s="22">
        <f t="shared" si="31"/>
        <v>2.4642275328000004E-2</v>
      </c>
      <c r="N443" s="20">
        <v>177</v>
      </c>
      <c r="O443" s="22">
        <f t="shared" si="32"/>
        <v>104.68038559334401</v>
      </c>
      <c r="P443" s="23">
        <v>636.70000000000005</v>
      </c>
      <c r="Q443" s="24">
        <f t="shared" si="33"/>
        <v>0.16441084591384325</v>
      </c>
      <c r="R443" s="25">
        <f t="shared" si="34"/>
        <v>1.0647983174400002</v>
      </c>
    </row>
    <row r="444" spans="1:18" s="26" customFormat="1" ht="11.25" customHeight="1" x14ac:dyDescent="0.2">
      <c r="A444" s="14" t="s">
        <v>76</v>
      </c>
      <c r="B444" s="15" t="s">
        <v>58</v>
      </c>
      <c r="C444" s="46">
        <v>13</v>
      </c>
      <c r="D444" s="15" t="s">
        <v>19</v>
      </c>
      <c r="E444" s="16">
        <v>4</v>
      </c>
      <c r="F444" s="30">
        <v>1963</v>
      </c>
      <c r="G444" s="30">
        <v>7643</v>
      </c>
      <c r="H444" s="31">
        <v>0.41499999999999998</v>
      </c>
      <c r="I444" s="19">
        <f t="shared" si="30"/>
        <v>0.14250465215999997</v>
      </c>
      <c r="J444" s="20">
        <v>18</v>
      </c>
      <c r="K444" s="21">
        <v>0.4</v>
      </c>
      <c r="L444" s="20">
        <v>-21</v>
      </c>
      <c r="M444" s="22">
        <f t="shared" si="31"/>
        <v>6.4309791743999992E-2</v>
      </c>
      <c r="N444" s="20">
        <v>177</v>
      </c>
      <c r="O444" s="22">
        <f t="shared" si="32"/>
        <v>273.18799532851199</v>
      </c>
      <c r="P444" s="23">
        <v>1975.5</v>
      </c>
      <c r="Q444" s="24">
        <f t="shared" si="33"/>
        <v>0.13828802598254214</v>
      </c>
      <c r="R444" s="25">
        <f t="shared" si="34"/>
        <v>2.7788407171199996</v>
      </c>
    </row>
    <row r="445" spans="1:18" s="26" customFormat="1" ht="11.25" customHeight="1" x14ac:dyDescent="0.2">
      <c r="A445" s="14" t="s">
        <v>76</v>
      </c>
      <c r="B445" s="15" t="s">
        <v>58</v>
      </c>
      <c r="C445" s="46">
        <v>14</v>
      </c>
      <c r="D445" s="15" t="s">
        <v>19</v>
      </c>
      <c r="E445" s="16">
        <v>2</v>
      </c>
      <c r="F445" s="30">
        <v>1956</v>
      </c>
      <c r="G445" s="30">
        <v>2938</v>
      </c>
      <c r="H445" s="31">
        <v>0.43</v>
      </c>
      <c r="I445" s="19">
        <f t="shared" si="30"/>
        <v>5.6759339519999993E-2</v>
      </c>
      <c r="J445" s="20">
        <v>18</v>
      </c>
      <c r="K445" s="21">
        <v>0.4</v>
      </c>
      <c r="L445" s="20">
        <v>-21</v>
      </c>
      <c r="M445" s="22">
        <f t="shared" si="31"/>
        <v>2.5614471167999999E-2</v>
      </c>
      <c r="N445" s="20">
        <v>177</v>
      </c>
      <c r="O445" s="22">
        <f t="shared" si="32"/>
        <v>108.81027352166399</v>
      </c>
      <c r="P445" s="23">
        <v>638.1</v>
      </c>
      <c r="Q445" s="24">
        <f t="shared" si="33"/>
        <v>0.17052229042730604</v>
      </c>
      <c r="R445" s="25">
        <f t="shared" si="34"/>
        <v>1.1068071206399999</v>
      </c>
    </row>
    <row r="446" spans="1:18" s="26" customFormat="1" ht="11.25" customHeight="1" x14ac:dyDescent="0.2">
      <c r="A446" s="14" t="s">
        <v>76</v>
      </c>
      <c r="B446" s="15" t="s">
        <v>58</v>
      </c>
      <c r="C446" s="46">
        <v>15</v>
      </c>
      <c r="D446" s="15" t="s">
        <v>19</v>
      </c>
      <c r="E446" s="16">
        <v>3</v>
      </c>
      <c r="F446" s="30">
        <v>1959</v>
      </c>
      <c r="G446" s="30">
        <v>5554</v>
      </c>
      <c r="H446" s="31">
        <v>0.44</v>
      </c>
      <c r="I446" s="19">
        <f t="shared" si="30"/>
        <v>0.10979324927999999</v>
      </c>
      <c r="J446" s="20">
        <v>18</v>
      </c>
      <c r="K446" s="21">
        <v>0.4</v>
      </c>
      <c r="L446" s="20">
        <v>-21</v>
      </c>
      <c r="M446" s="22">
        <f t="shared" si="31"/>
        <v>4.9547722751999999E-2</v>
      </c>
      <c r="N446" s="20">
        <v>177</v>
      </c>
      <c r="O446" s="22">
        <f t="shared" si="32"/>
        <v>210.47872625049598</v>
      </c>
      <c r="P446" s="23">
        <v>1916.4</v>
      </c>
      <c r="Q446" s="24">
        <f t="shared" si="33"/>
        <v>0.10983026834194112</v>
      </c>
      <c r="R446" s="25">
        <f t="shared" si="34"/>
        <v>2.1409683609599997</v>
      </c>
    </row>
    <row r="447" spans="1:18" s="26" customFormat="1" ht="11.25" customHeight="1" x14ac:dyDescent="0.2">
      <c r="A447" s="14" t="s">
        <v>76</v>
      </c>
      <c r="B447" s="15" t="s">
        <v>58</v>
      </c>
      <c r="C447" s="46">
        <v>16</v>
      </c>
      <c r="D447" s="15" t="s">
        <v>19</v>
      </c>
      <c r="E447" s="16">
        <v>2</v>
      </c>
      <c r="F447" s="30">
        <v>1955</v>
      </c>
      <c r="G447" s="30">
        <v>2938</v>
      </c>
      <c r="H447" s="31">
        <v>0.43</v>
      </c>
      <c r="I447" s="19">
        <f t="shared" si="30"/>
        <v>5.6759339519999993E-2</v>
      </c>
      <c r="J447" s="20">
        <v>18</v>
      </c>
      <c r="K447" s="21">
        <v>0.4</v>
      </c>
      <c r="L447" s="20">
        <v>-21</v>
      </c>
      <c r="M447" s="22">
        <f t="shared" si="31"/>
        <v>2.5614471167999999E-2</v>
      </c>
      <c r="N447" s="20">
        <v>177</v>
      </c>
      <c r="O447" s="22">
        <f t="shared" si="32"/>
        <v>108.81027352166399</v>
      </c>
      <c r="P447" s="23">
        <v>817</v>
      </c>
      <c r="Q447" s="24">
        <f t="shared" si="33"/>
        <v>0.1331827093288421</v>
      </c>
      <c r="R447" s="25">
        <f t="shared" si="34"/>
        <v>1.1068071206399999</v>
      </c>
    </row>
    <row r="448" spans="1:18" s="26" customFormat="1" ht="11.25" customHeight="1" x14ac:dyDescent="0.2">
      <c r="A448" s="14" t="s">
        <v>76</v>
      </c>
      <c r="B448" s="15" t="s">
        <v>58</v>
      </c>
      <c r="C448" s="46">
        <v>17</v>
      </c>
      <c r="D448" s="15" t="s">
        <v>19</v>
      </c>
      <c r="E448" s="16">
        <v>3</v>
      </c>
      <c r="F448" s="30">
        <v>1960</v>
      </c>
      <c r="G448" s="30">
        <v>5603</v>
      </c>
      <c r="H448" s="31">
        <v>0.44</v>
      </c>
      <c r="I448" s="19">
        <f t="shared" si="30"/>
        <v>0.11076189695999999</v>
      </c>
      <c r="J448" s="20">
        <v>18</v>
      </c>
      <c r="K448" s="21">
        <v>0.4</v>
      </c>
      <c r="L448" s="20">
        <v>-21</v>
      </c>
      <c r="M448" s="22">
        <f t="shared" si="31"/>
        <v>4.9984856064000001E-2</v>
      </c>
      <c r="N448" s="20">
        <v>177</v>
      </c>
      <c r="O448" s="22">
        <f t="shared" si="32"/>
        <v>212.335668559872</v>
      </c>
      <c r="P448" s="23">
        <v>1415.2</v>
      </c>
      <c r="Q448" s="24">
        <f t="shared" si="33"/>
        <v>0.15003933617854154</v>
      </c>
      <c r="R448" s="25">
        <f t="shared" si="34"/>
        <v>2.1598569907199998</v>
      </c>
    </row>
    <row r="449" spans="1:18" s="26" customFormat="1" ht="11.25" customHeight="1" x14ac:dyDescent="0.2">
      <c r="A449" s="14" t="s">
        <v>76</v>
      </c>
      <c r="B449" s="15" t="s">
        <v>58</v>
      </c>
      <c r="C449" s="46">
        <v>18</v>
      </c>
      <c r="D449" s="15" t="s">
        <v>19</v>
      </c>
      <c r="E449" s="16">
        <v>2</v>
      </c>
      <c r="F449" s="30">
        <v>1950</v>
      </c>
      <c r="G449" s="30">
        <v>1784</v>
      </c>
      <c r="H449" s="31">
        <v>0.46</v>
      </c>
      <c r="I449" s="19">
        <f t="shared" si="30"/>
        <v>3.6869713919999991E-2</v>
      </c>
      <c r="J449" s="20">
        <v>18</v>
      </c>
      <c r="K449" s="21">
        <v>0.4</v>
      </c>
      <c r="L449" s="20">
        <v>-21</v>
      </c>
      <c r="M449" s="22">
        <f t="shared" si="31"/>
        <v>1.6638640127999996E-2</v>
      </c>
      <c r="N449" s="20">
        <v>177</v>
      </c>
      <c r="O449" s="22">
        <f t="shared" si="32"/>
        <v>70.680943263743984</v>
      </c>
      <c r="P449" s="23">
        <v>417.7</v>
      </c>
      <c r="Q449" s="24">
        <f t="shared" si="33"/>
        <v>0.16921461159622692</v>
      </c>
      <c r="R449" s="25">
        <f t="shared" si="34"/>
        <v>0.7189594214399998</v>
      </c>
    </row>
    <row r="450" spans="1:18" s="26" customFormat="1" ht="11.25" customHeight="1" x14ac:dyDescent="0.2">
      <c r="A450" s="14" t="s">
        <v>76</v>
      </c>
      <c r="B450" s="15" t="s">
        <v>58</v>
      </c>
      <c r="C450" s="46">
        <v>19</v>
      </c>
      <c r="D450" s="15" t="s">
        <v>19</v>
      </c>
      <c r="E450" s="16">
        <v>3</v>
      </c>
      <c r="F450" s="30">
        <v>1959</v>
      </c>
      <c r="G450" s="30">
        <v>7207</v>
      </c>
      <c r="H450" s="31">
        <v>0.41799999999999998</v>
      </c>
      <c r="I450" s="19">
        <f t="shared" si="30"/>
        <v>0.13534676812800001</v>
      </c>
      <c r="J450" s="20">
        <v>18</v>
      </c>
      <c r="K450" s="21">
        <v>0.4</v>
      </c>
      <c r="L450" s="20">
        <v>-21</v>
      </c>
      <c r="M450" s="22">
        <f t="shared" si="31"/>
        <v>6.1079567155200007E-2</v>
      </c>
      <c r="N450" s="20">
        <v>177</v>
      </c>
      <c r="O450" s="22">
        <f t="shared" si="32"/>
        <v>259.46600127528961</v>
      </c>
      <c r="P450" s="23">
        <v>1566.3</v>
      </c>
      <c r="Q450" s="24">
        <f t="shared" si="33"/>
        <v>0.16565536696372957</v>
      </c>
      <c r="R450" s="25">
        <f t="shared" si="34"/>
        <v>2.6392619784960001</v>
      </c>
    </row>
    <row r="451" spans="1:18" s="26" customFormat="1" ht="11.25" customHeight="1" x14ac:dyDescent="0.2">
      <c r="A451" s="14" t="s">
        <v>76</v>
      </c>
      <c r="B451" s="15" t="s">
        <v>58</v>
      </c>
      <c r="C451" s="46">
        <v>20</v>
      </c>
      <c r="D451" s="15" t="s">
        <v>19</v>
      </c>
      <c r="E451" s="16">
        <v>2</v>
      </c>
      <c r="F451" s="30">
        <v>1956</v>
      </c>
      <c r="G451" s="30">
        <v>1703</v>
      </c>
      <c r="H451" s="31">
        <v>0.46</v>
      </c>
      <c r="I451" s="19">
        <f t="shared" si="30"/>
        <v>3.5195696639999996E-2</v>
      </c>
      <c r="J451" s="20">
        <v>18</v>
      </c>
      <c r="K451" s="21">
        <v>0.4</v>
      </c>
      <c r="L451" s="20">
        <v>-21</v>
      </c>
      <c r="M451" s="22">
        <f t="shared" si="31"/>
        <v>1.5883186176E-2</v>
      </c>
      <c r="N451" s="20">
        <v>177</v>
      </c>
      <c r="O451" s="22">
        <f t="shared" si="32"/>
        <v>67.471774875647995</v>
      </c>
      <c r="P451" s="23">
        <v>396.2</v>
      </c>
      <c r="Q451" s="24">
        <f t="shared" si="33"/>
        <v>0.17029726117023725</v>
      </c>
      <c r="R451" s="25">
        <f t="shared" si="34"/>
        <v>0.68631608447999992</v>
      </c>
    </row>
    <row r="452" spans="1:18" s="26" customFormat="1" ht="11.25" customHeight="1" x14ac:dyDescent="0.2">
      <c r="A452" s="14" t="s">
        <v>76</v>
      </c>
      <c r="B452" s="15" t="s">
        <v>58</v>
      </c>
      <c r="C452" s="46">
        <v>21</v>
      </c>
      <c r="D452" s="15" t="s">
        <v>19</v>
      </c>
      <c r="E452" s="16">
        <v>3</v>
      </c>
      <c r="F452" s="30">
        <v>1960</v>
      </c>
      <c r="G452" s="30">
        <v>5791</v>
      </c>
      <c r="H452" s="31">
        <v>0.44</v>
      </c>
      <c r="I452" s="19">
        <f t="shared" si="30"/>
        <v>0.11447834111999999</v>
      </c>
      <c r="J452" s="20">
        <v>18</v>
      </c>
      <c r="K452" s="21">
        <v>0.4</v>
      </c>
      <c r="L452" s="20">
        <v>-21</v>
      </c>
      <c r="M452" s="22">
        <f t="shared" si="31"/>
        <v>5.1662020608000001E-2</v>
      </c>
      <c r="N452" s="20">
        <v>177</v>
      </c>
      <c r="O452" s="22">
        <f t="shared" si="32"/>
        <v>219.46026354278399</v>
      </c>
      <c r="P452" s="23">
        <v>1428.2</v>
      </c>
      <c r="Q452" s="24">
        <f t="shared" si="33"/>
        <v>0.15366213663547401</v>
      </c>
      <c r="R452" s="25">
        <f t="shared" si="34"/>
        <v>2.2323276518399999</v>
      </c>
    </row>
    <row r="453" spans="1:18" s="26" customFormat="1" ht="11.25" customHeight="1" x14ac:dyDescent="0.2">
      <c r="A453" s="14" t="s">
        <v>76</v>
      </c>
      <c r="B453" s="15" t="s">
        <v>58</v>
      </c>
      <c r="C453" s="46">
        <v>22</v>
      </c>
      <c r="D453" s="15" t="s">
        <v>20</v>
      </c>
      <c r="E453" s="16">
        <v>2</v>
      </c>
      <c r="F453" s="32">
        <v>1954</v>
      </c>
      <c r="G453" s="32">
        <v>3642</v>
      </c>
      <c r="H453" s="33">
        <v>0.41</v>
      </c>
      <c r="I453" s="19">
        <f t="shared" si="30"/>
        <v>6.7087388159999997E-2</v>
      </c>
      <c r="J453" s="20">
        <v>18</v>
      </c>
      <c r="K453" s="21">
        <v>0.4</v>
      </c>
      <c r="L453" s="20">
        <v>-21</v>
      </c>
      <c r="M453" s="22">
        <f t="shared" si="31"/>
        <v>3.0275334144000004E-2</v>
      </c>
      <c r="N453" s="20">
        <v>177</v>
      </c>
      <c r="O453" s="22">
        <f t="shared" si="32"/>
        <v>128.60961944371201</v>
      </c>
      <c r="P453" s="23">
        <v>738.3</v>
      </c>
      <c r="Q453" s="24">
        <f t="shared" si="33"/>
        <v>0.17419696524950834</v>
      </c>
      <c r="R453" s="25">
        <f t="shared" si="34"/>
        <v>1.3082040691199999</v>
      </c>
    </row>
    <row r="454" spans="1:18" s="26" customFormat="1" ht="11.25" customHeight="1" x14ac:dyDescent="0.2">
      <c r="A454" s="14" t="s">
        <v>76</v>
      </c>
      <c r="B454" s="15" t="s">
        <v>58</v>
      </c>
      <c r="C454" s="46">
        <v>23</v>
      </c>
      <c r="D454" s="15" t="s">
        <v>19</v>
      </c>
      <c r="E454" s="16">
        <v>3</v>
      </c>
      <c r="F454" s="30">
        <v>1959</v>
      </c>
      <c r="G454" s="30">
        <v>7013</v>
      </c>
      <c r="H454" s="31">
        <v>0.42</v>
      </c>
      <c r="I454" s="19">
        <f t="shared" si="30"/>
        <v>0.13233362687999997</v>
      </c>
      <c r="J454" s="20">
        <v>18</v>
      </c>
      <c r="K454" s="21">
        <v>0.4</v>
      </c>
      <c r="L454" s="20">
        <v>-21</v>
      </c>
      <c r="M454" s="22">
        <f t="shared" si="31"/>
        <v>5.9719790591999992E-2</v>
      </c>
      <c r="N454" s="20">
        <v>177</v>
      </c>
      <c r="O454" s="22">
        <f t="shared" si="32"/>
        <v>253.68967043481595</v>
      </c>
      <c r="P454" s="23">
        <v>1575.6</v>
      </c>
      <c r="Q454" s="24">
        <f t="shared" si="33"/>
        <v>0.16101146892283319</v>
      </c>
      <c r="R454" s="25">
        <f t="shared" si="34"/>
        <v>2.5805057241599996</v>
      </c>
    </row>
    <row r="455" spans="1:18" s="26" customFormat="1" ht="11.25" customHeight="1" x14ac:dyDescent="0.2">
      <c r="A455" s="14" t="s">
        <v>76</v>
      </c>
      <c r="B455" s="15" t="s">
        <v>58</v>
      </c>
      <c r="C455" s="46">
        <v>24</v>
      </c>
      <c r="D455" s="15" t="s">
        <v>19</v>
      </c>
      <c r="E455" s="16">
        <v>2</v>
      </c>
      <c r="F455" s="30">
        <v>1955</v>
      </c>
      <c r="G455" s="30">
        <v>1686</v>
      </c>
      <c r="H455" s="31">
        <v>0.46</v>
      </c>
      <c r="I455" s="19">
        <f t="shared" si="30"/>
        <v>3.4844359679999992E-2</v>
      </c>
      <c r="J455" s="20">
        <v>18</v>
      </c>
      <c r="K455" s="21">
        <v>0.4</v>
      </c>
      <c r="L455" s="20">
        <v>-21</v>
      </c>
      <c r="M455" s="22">
        <f t="shared" si="31"/>
        <v>1.5724634111999997E-2</v>
      </c>
      <c r="N455" s="20">
        <v>177</v>
      </c>
      <c r="O455" s="22">
        <f t="shared" si="32"/>
        <v>66.79824570777599</v>
      </c>
      <c r="P455" s="23">
        <v>419.4</v>
      </c>
      <c r="Q455" s="24">
        <f t="shared" si="33"/>
        <v>0.15927097212154506</v>
      </c>
      <c r="R455" s="25">
        <f t="shared" si="34"/>
        <v>0.67946501375999979</v>
      </c>
    </row>
    <row r="456" spans="1:18" s="26" customFormat="1" ht="11.25" customHeight="1" x14ac:dyDescent="0.2">
      <c r="A456" s="14" t="s">
        <v>76</v>
      </c>
      <c r="B456" s="15" t="s">
        <v>58</v>
      </c>
      <c r="C456" s="46">
        <v>25</v>
      </c>
      <c r="D456" s="15" t="s">
        <v>19</v>
      </c>
      <c r="E456" s="16">
        <v>3</v>
      </c>
      <c r="F456" s="30">
        <v>1960</v>
      </c>
      <c r="G456" s="30">
        <v>5792</v>
      </c>
      <c r="H456" s="31">
        <v>0.44</v>
      </c>
      <c r="I456" s="19">
        <f t="shared" si="30"/>
        <v>0.11449810943999998</v>
      </c>
      <c r="J456" s="20">
        <v>18</v>
      </c>
      <c r="K456" s="21">
        <v>0.4</v>
      </c>
      <c r="L456" s="20">
        <v>-21</v>
      </c>
      <c r="M456" s="22">
        <f t="shared" si="31"/>
        <v>5.1670941695999999E-2</v>
      </c>
      <c r="N456" s="20">
        <v>177</v>
      </c>
      <c r="O456" s="22">
        <f t="shared" si="32"/>
        <v>219.49816032460799</v>
      </c>
      <c r="P456" s="23">
        <v>1433.9</v>
      </c>
      <c r="Q456" s="24">
        <f t="shared" si="33"/>
        <v>0.15307773228579954</v>
      </c>
      <c r="R456" s="25">
        <f t="shared" si="34"/>
        <v>2.2327131340799995</v>
      </c>
    </row>
    <row r="457" spans="1:18" s="26" customFormat="1" ht="11.25" customHeight="1" x14ac:dyDescent="0.2">
      <c r="A457" s="14" t="s">
        <v>76</v>
      </c>
      <c r="B457" s="15" t="s">
        <v>58</v>
      </c>
      <c r="C457" s="46">
        <v>26</v>
      </c>
      <c r="D457" s="15" t="s">
        <v>19</v>
      </c>
      <c r="E457" s="16">
        <v>2</v>
      </c>
      <c r="F457" s="30">
        <v>1955</v>
      </c>
      <c r="G457" s="30">
        <v>3491</v>
      </c>
      <c r="H457" s="31">
        <v>0.42</v>
      </c>
      <c r="I457" s="19">
        <f t="shared" si="30"/>
        <v>6.5874332159999993E-2</v>
      </c>
      <c r="J457" s="20">
        <v>18</v>
      </c>
      <c r="K457" s="21">
        <v>0.4</v>
      </c>
      <c r="L457" s="20">
        <v>-21</v>
      </c>
      <c r="M457" s="22">
        <f t="shared" si="31"/>
        <v>2.9727903743999997E-2</v>
      </c>
      <c r="N457" s="20">
        <v>177</v>
      </c>
      <c r="O457" s="22">
        <f t="shared" si="32"/>
        <v>126.28413510451199</v>
      </c>
      <c r="P457" s="23">
        <v>810.9</v>
      </c>
      <c r="Q457" s="24">
        <f t="shared" si="33"/>
        <v>0.15573330263227525</v>
      </c>
      <c r="R457" s="25">
        <f t="shared" si="34"/>
        <v>1.2845494771199999</v>
      </c>
    </row>
    <row r="458" spans="1:18" s="26" customFormat="1" ht="11.25" customHeight="1" x14ac:dyDescent="0.2">
      <c r="A458" s="14" t="s">
        <v>76</v>
      </c>
      <c r="B458" s="15" t="s">
        <v>58</v>
      </c>
      <c r="C458" s="46">
        <v>28</v>
      </c>
      <c r="D458" s="15" t="s">
        <v>19</v>
      </c>
      <c r="E458" s="16">
        <v>2</v>
      </c>
      <c r="F458" s="30">
        <v>1956</v>
      </c>
      <c r="G458" s="30">
        <v>1853</v>
      </c>
      <c r="H458" s="31">
        <v>0.45500000000000002</v>
      </c>
      <c r="I458" s="19">
        <f t="shared" ref="I458:I521" si="35">1.152*H458*G458*(18-(-21))/1000000</f>
        <v>3.7879470719999996E-2</v>
      </c>
      <c r="J458" s="20">
        <v>18</v>
      </c>
      <c r="K458" s="21">
        <v>0.4</v>
      </c>
      <c r="L458" s="20">
        <v>-21</v>
      </c>
      <c r="M458" s="22">
        <f t="shared" ref="M458:M521" si="36">I458*(J458-K458)/(J458-L458)</f>
        <v>1.7094325248E-2</v>
      </c>
      <c r="N458" s="20">
        <v>177</v>
      </c>
      <c r="O458" s="22">
        <f t="shared" ref="O458:O521" si="37">M458*24*N458</f>
        <v>72.616693653503987</v>
      </c>
      <c r="P458" s="23">
        <v>404.2</v>
      </c>
      <c r="Q458" s="24">
        <f t="shared" ref="Q458:Q521" si="38">O458/P458</f>
        <v>0.17965535292801579</v>
      </c>
      <c r="R458" s="25">
        <f t="shared" ref="R458:R521" si="39">I458*19.5</f>
        <v>0.7386496790399999</v>
      </c>
    </row>
    <row r="459" spans="1:18" s="26" customFormat="1" ht="11.25" customHeight="1" x14ac:dyDescent="0.2">
      <c r="A459" s="14" t="s">
        <v>76</v>
      </c>
      <c r="B459" s="15" t="s">
        <v>58</v>
      </c>
      <c r="C459" s="46">
        <v>29</v>
      </c>
      <c r="D459" s="15" t="s">
        <v>19</v>
      </c>
      <c r="E459" s="16">
        <v>2</v>
      </c>
      <c r="F459" s="30">
        <v>1955</v>
      </c>
      <c r="G459" s="30">
        <v>3053</v>
      </c>
      <c r="H459" s="31">
        <v>0.43</v>
      </c>
      <c r="I459" s="19">
        <f t="shared" si="35"/>
        <v>5.8981029119999993E-2</v>
      </c>
      <c r="J459" s="20">
        <v>18</v>
      </c>
      <c r="K459" s="21">
        <v>0.4</v>
      </c>
      <c r="L459" s="20">
        <v>-21</v>
      </c>
      <c r="M459" s="22">
        <f t="shared" si="36"/>
        <v>2.6617079807999995E-2</v>
      </c>
      <c r="N459" s="20">
        <v>177</v>
      </c>
      <c r="O459" s="22">
        <f t="shared" si="37"/>
        <v>113.069355024384</v>
      </c>
      <c r="P459" s="23">
        <v>655</v>
      </c>
      <c r="Q459" s="24">
        <f t="shared" si="38"/>
        <v>0.17262496950287634</v>
      </c>
      <c r="R459" s="25">
        <f t="shared" si="39"/>
        <v>1.1501300678399999</v>
      </c>
    </row>
    <row r="460" spans="1:18" s="26" customFormat="1" ht="11.25" customHeight="1" x14ac:dyDescent="0.2">
      <c r="A460" s="14" t="s">
        <v>76</v>
      </c>
      <c r="B460" s="15" t="s">
        <v>58</v>
      </c>
      <c r="C460" s="46">
        <v>30</v>
      </c>
      <c r="D460" s="15" t="s">
        <v>19</v>
      </c>
      <c r="E460" s="16">
        <v>3</v>
      </c>
      <c r="F460" s="30">
        <v>1971</v>
      </c>
      <c r="G460" s="30">
        <v>1277</v>
      </c>
      <c r="H460" s="31">
        <v>0.59499999999999997</v>
      </c>
      <c r="I460" s="19">
        <f t="shared" si="35"/>
        <v>3.4136968319999995E-2</v>
      </c>
      <c r="J460" s="20">
        <v>18</v>
      </c>
      <c r="K460" s="21">
        <v>0.4</v>
      </c>
      <c r="L460" s="20">
        <v>-21</v>
      </c>
      <c r="M460" s="22">
        <f t="shared" si="36"/>
        <v>1.5405401088000001E-2</v>
      </c>
      <c r="N460" s="20">
        <v>177</v>
      </c>
      <c r="O460" s="22">
        <f t="shared" si="37"/>
        <v>65.442143821824004</v>
      </c>
      <c r="P460" s="23">
        <v>759.4</v>
      </c>
      <c r="Q460" s="24">
        <f t="shared" si="38"/>
        <v>8.6176117753257842E-2</v>
      </c>
      <c r="R460" s="25">
        <f t="shared" si="39"/>
        <v>0.66567088223999993</v>
      </c>
    </row>
    <row r="461" spans="1:18" s="26" customFormat="1" ht="11.25" customHeight="1" x14ac:dyDescent="0.2">
      <c r="A461" s="14" t="s">
        <v>76</v>
      </c>
      <c r="B461" s="15" t="s">
        <v>58</v>
      </c>
      <c r="C461" s="46">
        <v>31</v>
      </c>
      <c r="D461" s="15" t="s">
        <v>19</v>
      </c>
      <c r="E461" s="16">
        <v>2</v>
      </c>
      <c r="F461" s="30">
        <v>1953</v>
      </c>
      <c r="G461" s="30">
        <v>1782</v>
      </c>
      <c r="H461" s="31">
        <v>0.46</v>
      </c>
      <c r="I461" s="19">
        <f t="shared" si="35"/>
        <v>3.6828380159999993E-2</v>
      </c>
      <c r="J461" s="20">
        <v>18</v>
      </c>
      <c r="K461" s="21">
        <v>0.4</v>
      </c>
      <c r="L461" s="20">
        <v>-21</v>
      </c>
      <c r="M461" s="22">
        <f t="shared" si="36"/>
        <v>1.6619986943999996E-2</v>
      </c>
      <c r="N461" s="20">
        <v>177</v>
      </c>
      <c r="O461" s="22">
        <f t="shared" si="37"/>
        <v>70.601704538111989</v>
      </c>
      <c r="P461" s="23">
        <v>376.8</v>
      </c>
      <c r="Q461" s="24">
        <f t="shared" si="38"/>
        <v>0.18737182733044583</v>
      </c>
      <c r="R461" s="25">
        <f t="shared" si="39"/>
        <v>0.71815341311999992</v>
      </c>
    </row>
    <row r="462" spans="1:18" s="26" customFormat="1" ht="11.25" customHeight="1" x14ac:dyDescent="0.2">
      <c r="A462" s="14" t="s">
        <v>76</v>
      </c>
      <c r="B462" s="15" t="s">
        <v>58</v>
      </c>
      <c r="C462" s="46">
        <v>32</v>
      </c>
      <c r="D462" s="15" t="s">
        <v>19</v>
      </c>
      <c r="E462" s="16">
        <v>2</v>
      </c>
      <c r="F462" s="30">
        <v>1954</v>
      </c>
      <c r="G462" s="30">
        <v>2938</v>
      </c>
      <c r="H462" s="31">
        <v>0.43</v>
      </c>
      <c r="I462" s="19">
        <f t="shared" si="35"/>
        <v>5.6759339519999993E-2</v>
      </c>
      <c r="J462" s="20">
        <v>18</v>
      </c>
      <c r="K462" s="21">
        <v>0.4</v>
      </c>
      <c r="L462" s="20">
        <v>-21</v>
      </c>
      <c r="M462" s="22">
        <f t="shared" si="36"/>
        <v>2.5614471167999999E-2</v>
      </c>
      <c r="N462" s="20">
        <v>177</v>
      </c>
      <c r="O462" s="22">
        <f t="shared" si="37"/>
        <v>108.81027352166399</v>
      </c>
      <c r="P462" s="23">
        <v>571.4</v>
      </c>
      <c r="Q462" s="24">
        <f t="shared" si="38"/>
        <v>0.19042750003791389</v>
      </c>
      <c r="R462" s="25">
        <f t="shared" si="39"/>
        <v>1.1068071206399999</v>
      </c>
    </row>
    <row r="463" spans="1:18" s="26" customFormat="1" ht="11.25" customHeight="1" x14ac:dyDescent="0.2">
      <c r="A463" s="14" t="s">
        <v>76</v>
      </c>
      <c r="B463" s="15" t="s">
        <v>58</v>
      </c>
      <c r="C463" s="46">
        <v>32</v>
      </c>
      <c r="D463" s="15" t="s">
        <v>20</v>
      </c>
      <c r="E463" s="16">
        <v>1</v>
      </c>
      <c r="F463" s="30">
        <v>1954</v>
      </c>
      <c r="G463" s="30">
        <v>148</v>
      </c>
      <c r="H463" s="31">
        <v>0.43</v>
      </c>
      <c r="I463" s="19">
        <f t="shared" si="35"/>
        <v>2.8592179199999996E-3</v>
      </c>
      <c r="J463" s="20">
        <v>18</v>
      </c>
      <c r="K463" s="21">
        <v>0.4</v>
      </c>
      <c r="L463" s="20">
        <v>-21</v>
      </c>
      <c r="M463" s="22">
        <f t="shared" si="36"/>
        <v>1.2903137279999999E-3</v>
      </c>
      <c r="N463" s="20">
        <v>177</v>
      </c>
      <c r="O463" s="22">
        <f t="shared" si="37"/>
        <v>5.4812527165439988</v>
      </c>
      <c r="P463" s="23">
        <v>51.8</v>
      </c>
      <c r="Q463" s="24">
        <f t="shared" si="38"/>
        <v>0.10581568950857141</v>
      </c>
      <c r="R463" s="25">
        <f t="shared" si="39"/>
        <v>5.5754749439999994E-2</v>
      </c>
    </row>
    <row r="464" spans="1:18" s="26" customFormat="1" ht="11.25" customHeight="1" x14ac:dyDescent="0.2">
      <c r="A464" s="14" t="s">
        <v>76</v>
      </c>
      <c r="B464" s="15" t="s">
        <v>58</v>
      </c>
      <c r="C464" s="46">
        <v>34</v>
      </c>
      <c r="D464" s="15" t="s">
        <v>19</v>
      </c>
      <c r="E464" s="16">
        <v>2</v>
      </c>
      <c r="F464" s="30">
        <v>1954</v>
      </c>
      <c r="G464" s="30">
        <v>1228</v>
      </c>
      <c r="H464" s="31">
        <v>0.49</v>
      </c>
      <c r="I464" s="19">
        <f t="shared" si="35"/>
        <v>2.7034076159999997E-2</v>
      </c>
      <c r="J464" s="20">
        <v>18</v>
      </c>
      <c r="K464" s="21">
        <v>0.4</v>
      </c>
      <c r="L464" s="20">
        <v>-21</v>
      </c>
      <c r="M464" s="22">
        <f t="shared" si="36"/>
        <v>1.2199993344E-2</v>
      </c>
      <c r="N464" s="20">
        <v>177</v>
      </c>
      <c r="O464" s="22">
        <f t="shared" si="37"/>
        <v>51.825571725311995</v>
      </c>
      <c r="P464" s="23">
        <v>422.7</v>
      </c>
      <c r="Q464" s="24">
        <f t="shared" si="38"/>
        <v>0.12260603672891411</v>
      </c>
      <c r="R464" s="25">
        <f t="shared" si="39"/>
        <v>0.52716448511999991</v>
      </c>
    </row>
    <row r="465" spans="1:18" s="26" customFormat="1" ht="11.25" customHeight="1" x14ac:dyDescent="0.2">
      <c r="A465" s="14" t="s">
        <v>76</v>
      </c>
      <c r="B465" s="15" t="s">
        <v>58</v>
      </c>
      <c r="C465" s="46">
        <v>35</v>
      </c>
      <c r="D465" s="15" t="s">
        <v>19</v>
      </c>
      <c r="E465" s="16">
        <v>1</v>
      </c>
      <c r="F465" s="30">
        <v>1952</v>
      </c>
      <c r="G465" s="30">
        <v>277</v>
      </c>
      <c r="H465" s="31">
        <v>0.64</v>
      </c>
      <c r="I465" s="19">
        <f t="shared" si="35"/>
        <v>7.9648358399999983E-3</v>
      </c>
      <c r="J465" s="20">
        <v>18</v>
      </c>
      <c r="K465" s="21">
        <v>0.4</v>
      </c>
      <c r="L465" s="20">
        <v>-21</v>
      </c>
      <c r="M465" s="22">
        <f t="shared" si="36"/>
        <v>3.5943874559999991E-3</v>
      </c>
      <c r="N465" s="20">
        <v>177</v>
      </c>
      <c r="O465" s="22">
        <f t="shared" si="37"/>
        <v>15.268957913087997</v>
      </c>
      <c r="P465" s="23">
        <v>75.7</v>
      </c>
      <c r="Q465" s="24">
        <f t="shared" si="38"/>
        <v>0.20170353914250985</v>
      </c>
      <c r="R465" s="25">
        <f t="shared" si="39"/>
        <v>0.15531429887999998</v>
      </c>
    </row>
    <row r="466" spans="1:18" s="26" customFormat="1" ht="11.25" customHeight="1" x14ac:dyDescent="0.2">
      <c r="A466" s="14" t="s">
        <v>76</v>
      </c>
      <c r="B466" s="15" t="s">
        <v>58</v>
      </c>
      <c r="C466" s="46">
        <v>36</v>
      </c>
      <c r="D466" s="15" t="s">
        <v>19</v>
      </c>
      <c r="E466" s="16">
        <v>2</v>
      </c>
      <c r="F466" s="30">
        <v>1954</v>
      </c>
      <c r="G466" s="30">
        <v>1852</v>
      </c>
      <c r="H466" s="31">
        <v>0.45</v>
      </c>
      <c r="I466" s="19">
        <f t="shared" si="35"/>
        <v>3.7442995199999995E-2</v>
      </c>
      <c r="J466" s="20">
        <v>18</v>
      </c>
      <c r="K466" s="21">
        <v>0.4</v>
      </c>
      <c r="L466" s="20">
        <v>-21</v>
      </c>
      <c r="M466" s="22">
        <f t="shared" si="36"/>
        <v>1.6897351679999999E-2</v>
      </c>
      <c r="N466" s="20">
        <v>177</v>
      </c>
      <c r="O466" s="22">
        <f t="shared" si="37"/>
        <v>71.779949936639994</v>
      </c>
      <c r="P466" s="23">
        <v>405.3</v>
      </c>
      <c r="Q466" s="24">
        <f t="shared" si="38"/>
        <v>0.17710325669045149</v>
      </c>
      <c r="R466" s="25">
        <f t="shared" si="39"/>
        <v>0.73013840639999994</v>
      </c>
    </row>
    <row r="467" spans="1:18" s="26" customFormat="1" ht="11.25" customHeight="1" x14ac:dyDescent="0.2">
      <c r="A467" s="14" t="s">
        <v>76</v>
      </c>
      <c r="B467" s="15" t="s">
        <v>58</v>
      </c>
      <c r="C467" s="46">
        <v>38</v>
      </c>
      <c r="D467" s="15" t="s">
        <v>19</v>
      </c>
      <c r="E467" s="16">
        <v>2</v>
      </c>
      <c r="F467" s="30">
        <v>1954</v>
      </c>
      <c r="G467" s="30">
        <v>2673</v>
      </c>
      <c r="H467" s="31">
        <v>0.435</v>
      </c>
      <c r="I467" s="19">
        <f t="shared" si="35"/>
        <v>5.2240256639999996E-2</v>
      </c>
      <c r="J467" s="20">
        <v>18</v>
      </c>
      <c r="K467" s="21">
        <v>0.4</v>
      </c>
      <c r="L467" s="20">
        <v>-21</v>
      </c>
      <c r="M467" s="22">
        <f t="shared" si="36"/>
        <v>2.3575090175999999E-2</v>
      </c>
      <c r="N467" s="20">
        <v>177</v>
      </c>
      <c r="O467" s="22">
        <f t="shared" si="37"/>
        <v>100.14698306764799</v>
      </c>
      <c r="P467" s="23">
        <v>609.29999999999995</v>
      </c>
      <c r="Q467" s="24">
        <f t="shared" si="38"/>
        <v>0.16436399650032496</v>
      </c>
      <c r="R467" s="25">
        <f t="shared" si="39"/>
        <v>1.01868500448</v>
      </c>
    </row>
    <row r="468" spans="1:18" s="26" customFormat="1" ht="11.25" customHeight="1" x14ac:dyDescent="0.2">
      <c r="A468" s="14" t="s">
        <v>76</v>
      </c>
      <c r="B468" s="15" t="s">
        <v>59</v>
      </c>
      <c r="C468" s="46">
        <v>1</v>
      </c>
      <c r="D468" s="15" t="s">
        <v>19</v>
      </c>
      <c r="E468" s="16">
        <v>5</v>
      </c>
      <c r="F468" s="30">
        <v>1983</v>
      </c>
      <c r="G468" s="30">
        <v>20284</v>
      </c>
      <c r="H468" s="31">
        <v>0.33</v>
      </c>
      <c r="I468" s="19">
        <f t="shared" si="35"/>
        <v>0.30073545215999997</v>
      </c>
      <c r="J468" s="20">
        <v>18</v>
      </c>
      <c r="K468" s="21">
        <v>0.4</v>
      </c>
      <c r="L468" s="20">
        <v>-21</v>
      </c>
      <c r="M468" s="22">
        <f t="shared" si="36"/>
        <v>0.13571651174400001</v>
      </c>
      <c r="N468" s="20">
        <v>177</v>
      </c>
      <c r="O468" s="22">
        <f t="shared" si="37"/>
        <v>576.52374188851206</v>
      </c>
      <c r="P468" s="23">
        <v>3553.45</v>
      </c>
      <c r="Q468" s="24">
        <f t="shared" si="38"/>
        <v>0.16224338090827564</v>
      </c>
      <c r="R468" s="25">
        <f t="shared" si="39"/>
        <v>5.8643413171199992</v>
      </c>
    </row>
    <row r="469" spans="1:18" s="26" customFormat="1" ht="11.25" customHeight="1" x14ac:dyDescent="0.2">
      <c r="A469" s="14" t="s">
        <v>76</v>
      </c>
      <c r="B469" s="15" t="s">
        <v>59</v>
      </c>
      <c r="C469" s="46">
        <v>3</v>
      </c>
      <c r="D469" s="15" t="s">
        <v>19</v>
      </c>
      <c r="E469" s="16">
        <v>5</v>
      </c>
      <c r="F469" s="30">
        <v>1984</v>
      </c>
      <c r="G469" s="30">
        <v>12982</v>
      </c>
      <c r="H469" s="31">
        <v>0.34</v>
      </c>
      <c r="I469" s="19">
        <f t="shared" si="35"/>
        <v>0.19830680063999997</v>
      </c>
      <c r="J469" s="20">
        <v>18</v>
      </c>
      <c r="K469" s="21">
        <v>0.4</v>
      </c>
      <c r="L469" s="20">
        <v>-21</v>
      </c>
      <c r="M469" s="22">
        <f t="shared" si="36"/>
        <v>8.9492299775999998E-2</v>
      </c>
      <c r="N469" s="20">
        <v>177</v>
      </c>
      <c r="O469" s="22">
        <f t="shared" si="37"/>
        <v>380.16328944844798</v>
      </c>
      <c r="P469" s="23">
        <v>2654.6</v>
      </c>
      <c r="Q469" s="24">
        <f t="shared" si="38"/>
        <v>0.14320925542396143</v>
      </c>
      <c r="R469" s="25">
        <f t="shared" si="39"/>
        <v>3.8669826124799993</v>
      </c>
    </row>
    <row r="470" spans="1:18" s="26" customFormat="1" ht="11.25" customHeight="1" x14ac:dyDescent="0.2">
      <c r="A470" s="14" t="s">
        <v>76</v>
      </c>
      <c r="B470" s="15" t="s">
        <v>59</v>
      </c>
      <c r="C470" s="46">
        <v>5</v>
      </c>
      <c r="D470" s="15" t="s">
        <v>19</v>
      </c>
      <c r="E470" s="16">
        <v>5</v>
      </c>
      <c r="F470" s="30">
        <v>1983</v>
      </c>
      <c r="G470" s="30">
        <v>17965.8</v>
      </c>
      <c r="H470" s="31">
        <v>0.33</v>
      </c>
      <c r="I470" s="19">
        <f t="shared" si="35"/>
        <v>0.26636526259199994</v>
      </c>
      <c r="J470" s="20">
        <v>18</v>
      </c>
      <c r="K470" s="21">
        <v>0.4</v>
      </c>
      <c r="L470" s="20">
        <v>-21</v>
      </c>
      <c r="M470" s="22">
        <f t="shared" si="36"/>
        <v>0.1202058620928</v>
      </c>
      <c r="N470" s="20">
        <v>177</v>
      </c>
      <c r="O470" s="22">
        <f t="shared" si="37"/>
        <v>510.63450217021443</v>
      </c>
      <c r="P470" s="23">
        <v>2894.64</v>
      </c>
      <c r="Q470" s="24">
        <f t="shared" si="38"/>
        <v>0.17640691145365725</v>
      </c>
      <c r="R470" s="25">
        <f t="shared" si="39"/>
        <v>5.1941226205439985</v>
      </c>
    </row>
    <row r="471" spans="1:18" s="26" customFormat="1" ht="11.25" customHeight="1" x14ac:dyDescent="0.2">
      <c r="A471" s="14" t="s">
        <v>76</v>
      </c>
      <c r="B471" s="15" t="s">
        <v>59</v>
      </c>
      <c r="C471" s="46">
        <v>7</v>
      </c>
      <c r="D471" s="15" t="s">
        <v>19</v>
      </c>
      <c r="E471" s="16">
        <v>5</v>
      </c>
      <c r="F471" s="30">
        <v>1985</v>
      </c>
      <c r="G471" s="30">
        <v>29573</v>
      </c>
      <c r="H471" s="31">
        <v>0.33</v>
      </c>
      <c r="I471" s="19">
        <f t="shared" si="35"/>
        <v>0.43845639552000004</v>
      </c>
      <c r="J471" s="20">
        <v>18</v>
      </c>
      <c r="K471" s="21">
        <v>0.4</v>
      </c>
      <c r="L471" s="20">
        <v>-21</v>
      </c>
      <c r="M471" s="22">
        <f t="shared" si="36"/>
        <v>0.19786750156800004</v>
      </c>
      <c r="N471" s="20">
        <v>177</v>
      </c>
      <c r="O471" s="22">
        <f t="shared" si="37"/>
        <v>840.54114666086411</v>
      </c>
      <c r="P471" s="23">
        <v>5127.6000000000004</v>
      </c>
      <c r="Q471" s="24">
        <f t="shared" si="38"/>
        <v>0.16392486673314299</v>
      </c>
      <c r="R471" s="25">
        <f t="shared" si="39"/>
        <v>8.5498997126400003</v>
      </c>
    </row>
    <row r="472" spans="1:18" s="26" customFormat="1" ht="11.25" customHeight="1" x14ac:dyDescent="0.2">
      <c r="A472" s="14" t="s">
        <v>76</v>
      </c>
      <c r="B472" s="15" t="s">
        <v>59</v>
      </c>
      <c r="C472" s="46">
        <v>8</v>
      </c>
      <c r="D472" s="15" t="s">
        <v>19</v>
      </c>
      <c r="E472" s="16">
        <v>2</v>
      </c>
      <c r="F472" s="30">
        <v>1957</v>
      </c>
      <c r="G472" s="30">
        <v>1726</v>
      </c>
      <c r="H472" s="31">
        <v>0.46</v>
      </c>
      <c r="I472" s="19">
        <f t="shared" si="35"/>
        <v>3.5671034880000001E-2</v>
      </c>
      <c r="J472" s="20">
        <v>18</v>
      </c>
      <c r="K472" s="21">
        <v>0.4</v>
      </c>
      <c r="L472" s="20">
        <v>-21</v>
      </c>
      <c r="M472" s="22">
        <f t="shared" si="36"/>
        <v>1.6097697792000001E-2</v>
      </c>
      <c r="N472" s="20">
        <v>177</v>
      </c>
      <c r="O472" s="22">
        <f t="shared" si="37"/>
        <v>68.383020220416</v>
      </c>
      <c r="P472" s="23">
        <v>411.3</v>
      </c>
      <c r="Q472" s="24">
        <f t="shared" si="38"/>
        <v>0.16626068616682713</v>
      </c>
      <c r="R472" s="25">
        <f t="shared" si="39"/>
        <v>0.69558518016000004</v>
      </c>
    </row>
    <row r="473" spans="1:18" s="26" customFormat="1" ht="11.25" customHeight="1" x14ac:dyDescent="0.2">
      <c r="A473" s="14" t="s">
        <v>76</v>
      </c>
      <c r="B473" s="15" t="s">
        <v>59</v>
      </c>
      <c r="C473" s="46">
        <v>10</v>
      </c>
      <c r="D473" s="15" t="s">
        <v>19</v>
      </c>
      <c r="E473" s="16">
        <v>2</v>
      </c>
      <c r="F473" s="30">
        <v>1960</v>
      </c>
      <c r="G473" s="30">
        <v>1598</v>
      </c>
      <c r="H473" s="31">
        <v>0.56000000000000005</v>
      </c>
      <c r="I473" s="19">
        <f t="shared" si="35"/>
        <v>4.0205168639999997E-2</v>
      </c>
      <c r="J473" s="20">
        <v>18</v>
      </c>
      <c r="K473" s="21">
        <v>0.4</v>
      </c>
      <c r="L473" s="20">
        <v>-21</v>
      </c>
      <c r="M473" s="22">
        <f t="shared" si="36"/>
        <v>1.8143870976000002E-2</v>
      </c>
      <c r="N473" s="20">
        <v>177</v>
      </c>
      <c r="O473" s="22">
        <f t="shared" si="37"/>
        <v>77.075163906048004</v>
      </c>
      <c r="P473" s="23">
        <v>370.5</v>
      </c>
      <c r="Q473" s="24">
        <f t="shared" si="38"/>
        <v>0.20803013200012957</v>
      </c>
      <c r="R473" s="25">
        <f t="shared" si="39"/>
        <v>0.78400078847999999</v>
      </c>
    </row>
    <row r="474" spans="1:18" s="26" customFormat="1" ht="11.25" customHeight="1" x14ac:dyDescent="0.2">
      <c r="A474" s="14" t="s">
        <v>76</v>
      </c>
      <c r="B474" s="15" t="s">
        <v>59</v>
      </c>
      <c r="C474" s="46">
        <v>12</v>
      </c>
      <c r="D474" s="15" t="s">
        <v>19</v>
      </c>
      <c r="E474" s="16">
        <v>2</v>
      </c>
      <c r="F474" s="30">
        <v>1952</v>
      </c>
      <c r="G474" s="30">
        <v>1458</v>
      </c>
      <c r="H474" s="31">
        <v>0.47</v>
      </c>
      <c r="I474" s="19">
        <f t="shared" si="35"/>
        <v>3.0787361279999998E-2</v>
      </c>
      <c r="J474" s="20">
        <v>18</v>
      </c>
      <c r="K474" s="21">
        <v>0.4</v>
      </c>
      <c r="L474" s="20">
        <v>-21</v>
      </c>
      <c r="M474" s="22">
        <f t="shared" si="36"/>
        <v>1.3893783551999999E-2</v>
      </c>
      <c r="N474" s="20">
        <v>177</v>
      </c>
      <c r="O474" s="22">
        <f t="shared" si="37"/>
        <v>59.020792528895996</v>
      </c>
      <c r="P474" s="23">
        <v>368.4</v>
      </c>
      <c r="Q474" s="24">
        <f t="shared" si="38"/>
        <v>0.16020844877550489</v>
      </c>
      <c r="R474" s="25">
        <f t="shared" si="39"/>
        <v>0.60035354495999993</v>
      </c>
    </row>
    <row r="475" spans="1:18" s="26" customFormat="1" ht="11.25" customHeight="1" x14ac:dyDescent="0.2">
      <c r="A475" s="14" t="s">
        <v>76</v>
      </c>
      <c r="B475" s="15" t="s">
        <v>60</v>
      </c>
      <c r="C475" s="46">
        <v>1</v>
      </c>
      <c r="D475" s="15" t="s">
        <v>19</v>
      </c>
      <c r="E475" s="16">
        <v>2</v>
      </c>
      <c r="F475" s="30">
        <v>1954</v>
      </c>
      <c r="G475" s="30">
        <v>1814</v>
      </c>
      <c r="H475" s="31">
        <v>0.46</v>
      </c>
      <c r="I475" s="19">
        <f t="shared" si="35"/>
        <v>3.7489720320000003E-2</v>
      </c>
      <c r="J475" s="20">
        <v>18</v>
      </c>
      <c r="K475" s="21">
        <v>0.4</v>
      </c>
      <c r="L475" s="20">
        <v>-21</v>
      </c>
      <c r="M475" s="22">
        <f t="shared" si="36"/>
        <v>1.6918437888000001E-2</v>
      </c>
      <c r="N475" s="20">
        <v>177</v>
      </c>
      <c r="O475" s="22">
        <f t="shared" si="37"/>
        <v>71.869524148224002</v>
      </c>
      <c r="P475" s="23">
        <v>428.6</v>
      </c>
      <c r="Q475" s="24">
        <f t="shared" si="38"/>
        <v>0.1676843773873635</v>
      </c>
      <c r="R475" s="25">
        <f t="shared" si="39"/>
        <v>0.73104954624000007</v>
      </c>
    </row>
    <row r="476" spans="1:18" s="26" customFormat="1" ht="11.25" customHeight="1" x14ac:dyDescent="0.2">
      <c r="A476" s="14" t="s">
        <v>76</v>
      </c>
      <c r="B476" s="15" t="s">
        <v>60</v>
      </c>
      <c r="C476" s="46">
        <v>2</v>
      </c>
      <c r="D476" s="15" t="s">
        <v>19</v>
      </c>
      <c r="E476" s="16">
        <v>2</v>
      </c>
      <c r="F476" s="30">
        <v>1954</v>
      </c>
      <c r="G476" s="30">
        <v>1669</v>
      </c>
      <c r="H476" s="31">
        <v>0.46</v>
      </c>
      <c r="I476" s="19">
        <f t="shared" si="35"/>
        <v>3.4493022720000002E-2</v>
      </c>
      <c r="J476" s="20">
        <v>18</v>
      </c>
      <c r="K476" s="21">
        <v>0.4</v>
      </c>
      <c r="L476" s="20">
        <v>-21</v>
      </c>
      <c r="M476" s="22">
        <f t="shared" si="36"/>
        <v>1.5566082048000002E-2</v>
      </c>
      <c r="N476" s="20">
        <v>177</v>
      </c>
      <c r="O476" s="22">
        <f t="shared" si="37"/>
        <v>66.124716539904014</v>
      </c>
      <c r="P476" s="23">
        <v>390.3</v>
      </c>
      <c r="Q476" s="24">
        <f t="shared" si="38"/>
        <v>0.1694202319751576</v>
      </c>
      <c r="R476" s="25">
        <f t="shared" si="39"/>
        <v>0.67261394304</v>
      </c>
    </row>
    <row r="477" spans="1:18" s="26" customFormat="1" ht="11.25" customHeight="1" x14ac:dyDescent="0.2">
      <c r="A477" s="14" t="s">
        <v>76</v>
      </c>
      <c r="B477" s="15" t="s">
        <v>60</v>
      </c>
      <c r="C477" s="46">
        <v>3</v>
      </c>
      <c r="D477" s="15" t="s">
        <v>19</v>
      </c>
      <c r="E477" s="16">
        <v>2</v>
      </c>
      <c r="F477" s="30">
        <v>1955</v>
      </c>
      <c r="G477" s="30">
        <v>1819</v>
      </c>
      <c r="H477" s="31">
        <v>0.45500000000000002</v>
      </c>
      <c r="I477" s="19">
        <f t="shared" si="35"/>
        <v>3.7184434559999993E-2</v>
      </c>
      <c r="J477" s="20">
        <v>18</v>
      </c>
      <c r="K477" s="21">
        <v>0.4</v>
      </c>
      <c r="L477" s="20">
        <v>-21</v>
      </c>
      <c r="M477" s="22">
        <f t="shared" si="36"/>
        <v>1.6780667903999999E-2</v>
      </c>
      <c r="N477" s="20">
        <v>177</v>
      </c>
      <c r="O477" s="22">
        <f t="shared" si="37"/>
        <v>71.284277256191999</v>
      </c>
      <c r="P477" s="23">
        <v>426.2</v>
      </c>
      <c r="Q477" s="24">
        <f t="shared" si="38"/>
        <v>0.16725546047909901</v>
      </c>
      <c r="R477" s="25">
        <f t="shared" si="39"/>
        <v>0.72509647391999987</v>
      </c>
    </row>
    <row r="478" spans="1:18" s="26" customFormat="1" ht="11.25" customHeight="1" x14ac:dyDescent="0.2">
      <c r="A478" s="14" t="s">
        <v>76</v>
      </c>
      <c r="B478" s="15" t="s">
        <v>60</v>
      </c>
      <c r="C478" s="46">
        <v>4</v>
      </c>
      <c r="D478" s="15" t="s">
        <v>19</v>
      </c>
      <c r="E478" s="16">
        <v>2</v>
      </c>
      <c r="F478" s="30">
        <v>1954</v>
      </c>
      <c r="G478" s="30">
        <v>1680</v>
      </c>
      <c r="H478" s="31">
        <v>0.46</v>
      </c>
      <c r="I478" s="19">
        <f t="shared" si="35"/>
        <v>3.4720358399999998E-2</v>
      </c>
      <c r="J478" s="20">
        <v>18</v>
      </c>
      <c r="K478" s="21">
        <v>0.4</v>
      </c>
      <c r="L478" s="20">
        <v>-21</v>
      </c>
      <c r="M478" s="22">
        <f t="shared" si="36"/>
        <v>1.5668674560000002E-2</v>
      </c>
      <c r="N478" s="20">
        <v>177</v>
      </c>
      <c r="O478" s="22">
        <f t="shared" si="37"/>
        <v>66.560529530880018</v>
      </c>
      <c r="P478" s="23">
        <v>386.5</v>
      </c>
      <c r="Q478" s="24">
        <f t="shared" si="38"/>
        <v>0.17221353048093149</v>
      </c>
      <c r="R478" s="25">
        <f t="shared" si="39"/>
        <v>0.67704698879999992</v>
      </c>
    </row>
    <row r="479" spans="1:18" s="26" customFormat="1" ht="11.25" customHeight="1" x14ac:dyDescent="0.2">
      <c r="A479" s="14" t="s">
        <v>76</v>
      </c>
      <c r="B479" s="15" t="s">
        <v>60</v>
      </c>
      <c r="C479" s="46">
        <v>6</v>
      </c>
      <c r="D479" s="15" t="s">
        <v>19</v>
      </c>
      <c r="E479" s="16">
        <v>3</v>
      </c>
      <c r="F479" s="30">
        <v>1960</v>
      </c>
      <c r="G479" s="30">
        <v>5413</v>
      </c>
      <c r="H479" s="31">
        <v>0.44</v>
      </c>
      <c r="I479" s="19">
        <f t="shared" si="35"/>
        <v>0.10700591615999999</v>
      </c>
      <c r="J479" s="20">
        <v>18</v>
      </c>
      <c r="K479" s="21">
        <v>0.4</v>
      </c>
      <c r="L479" s="20">
        <v>-21</v>
      </c>
      <c r="M479" s="22">
        <f t="shared" si="36"/>
        <v>4.8289849343999998E-2</v>
      </c>
      <c r="N479" s="20">
        <v>177</v>
      </c>
      <c r="O479" s="22">
        <f t="shared" si="37"/>
        <v>205.13528001331201</v>
      </c>
      <c r="P479" s="23">
        <v>1410.03</v>
      </c>
      <c r="Q479" s="24">
        <f t="shared" si="38"/>
        <v>0.14548291881258699</v>
      </c>
      <c r="R479" s="25">
        <f t="shared" si="39"/>
        <v>2.0866153651199997</v>
      </c>
    </row>
    <row r="480" spans="1:18" s="26" customFormat="1" ht="11.25" customHeight="1" x14ac:dyDescent="0.2">
      <c r="A480" s="14" t="s">
        <v>76</v>
      </c>
      <c r="B480" s="15" t="s">
        <v>61</v>
      </c>
      <c r="C480" s="46">
        <v>26</v>
      </c>
      <c r="D480" s="15" t="s">
        <v>19</v>
      </c>
      <c r="E480" s="16">
        <v>2</v>
      </c>
      <c r="F480" s="30">
        <v>1957</v>
      </c>
      <c r="G480" s="30">
        <v>1719</v>
      </c>
      <c r="H480" s="31">
        <v>0.46</v>
      </c>
      <c r="I480" s="19">
        <f t="shared" si="35"/>
        <v>3.5526366720000001E-2</v>
      </c>
      <c r="J480" s="20">
        <v>18</v>
      </c>
      <c r="K480" s="21">
        <v>0.4</v>
      </c>
      <c r="L480" s="20">
        <v>-21</v>
      </c>
      <c r="M480" s="22">
        <f t="shared" si="36"/>
        <v>1.6032411648000001E-2</v>
      </c>
      <c r="N480" s="20">
        <v>177</v>
      </c>
      <c r="O480" s="22">
        <f t="shared" si="37"/>
        <v>68.105684680704002</v>
      </c>
      <c r="P480" s="23">
        <v>404.5</v>
      </c>
      <c r="Q480" s="24">
        <f t="shared" si="38"/>
        <v>0.16837004865439803</v>
      </c>
      <c r="R480" s="25">
        <f t="shared" si="39"/>
        <v>0.69276415104</v>
      </c>
    </row>
    <row r="481" spans="1:18" s="26" customFormat="1" ht="11.25" customHeight="1" x14ac:dyDescent="0.2">
      <c r="A481" s="14" t="s">
        <v>76</v>
      </c>
      <c r="B481" s="15" t="s">
        <v>61</v>
      </c>
      <c r="C481" s="46">
        <v>30</v>
      </c>
      <c r="D481" s="15" t="s">
        <v>19</v>
      </c>
      <c r="E481" s="16">
        <v>5</v>
      </c>
      <c r="F481" s="30">
        <v>1993</v>
      </c>
      <c r="G481" s="30">
        <v>9810</v>
      </c>
      <c r="H481" s="31">
        <v>0.36</v>
      </c>
      <c r="I481" s="19">
        <f t="shared" si="35"/>
        <v>0.15866772479999999</v>
      </c>
      <c r="J481" s="20">
        <v>18</v>
      </c>
      <c r="K481" s="21">
        <v>0.4</v>
      </c>
      <c r="L481" s="20">
        <v>-21</v>
      </c>
      <c r="M481" s="22">
        <f t="shared" si="36"/>
        <v>7.1603896319999999E-2</v>
      </c>
      <c r="N481" s="20">
        <v>177</v>
      </c>
      <c r="O481" s="22">
        <f t="shared" si="37"/>
        <v>304.17335156735999</v>
      </c>
      <c r="P481" s="23">
        <v>1911.8</v>
      </c>
      <c r="Q481" s="24">
        <f t="shared" si="38"/>
        <v>0.15910312353141542</v>
      </c>
      <c r="R481" s="25">
        <f t="shared" si="39"/>
        <v>3.0940206336</v>
      </c>
    </row>
    <row r="482" spans="1:18" s="26" customFormat="1" ht="11.25" customHeight="1" x14ac:dyDescent="0.2">
      <c r="A482" s="14" t="s">
        <v>76</v>
      </c>
      <c r="B482" s="15" t="s">
        <v>62</v>
      </c>
      <c r="C482" s="46">
        <v>6</v>
      </c>
      <c r="D482" s="15" t="s">
        <v>19</v>
      </c>
      <c r="E482" s="16">
        <v>5</v>
      </c>
      <c r="F482" s="30">
        <v>1980</v>
      </c>
      <c r="G482" s="30">
        <v>21390</v>
      </c>
      <c r="H482" s="31">
        <v>0.34</v>
      </c>
      <c r="I482" s="19">
        <f t="shared" si="35"/>
        <v>0.32674337279999999</v>
      </c>
      <c r="J482" s="20">
        <v>18</v>
      </c>
      <c r="K482" s="21">
        <v>0.4</v>
      </c>
      <c r="L482" s="20">
        <v>-21</v>
      </c>
      <c r="M482" s="22">
        <f t="shared" si="36"/>
        <v>0.14745341951999999</v>
      </c>
      <c r="N482" s="20">
        <v>177</v>
      </c>
      <c r="O482" s="22">
        <f t="shared" si="37"/>
        <v>626.38212612095992</v>
      </c>
      <c r="P482" s="23">
        <v>4190.8</v>
      </c>
      <c r="Q482" s="24">
        <f t="shared" si="38"/>
        <v>0.1494660031786198</v>
      </c>
      <c r="R482" s="25">
        <f t="shared" si="39"/>
        <v>6.3714957696000001</v>
      </c>
    </row>
    <row r="483" spans="1:18" s="26" customFormat="1" ht="11.25" customHeight="1" x14ac:dyDescent="0.2">
      <c r="A483" s="14" t="s">
        <v>76</v>
      </c>
      <c r="B483" s="15" t="s">
        <v>62</v>
      </c>
      <c r="C483" s="46">
        <v>9</v>
      </c>
      <c r="D483" s="15" t="s">
        <v>19</v>
      </c>
      <c r="E483" s="16">
        <v>1</v>
      </c>
      <c r="F483" s="30">
        <v>1958</v>
      </c>
      <c r="G483" s="30">
        <v>1592</v>
      </c>
      <c r="H483" s="31">
        <v>0.47</v>
      </c>
      <c r="I483" s="19">
        <f t="shared" si="35"/>
        <v>3.3616926719999995E-2</v>
      </c>
      <c r="J483" s="20">
        <v>18</v>
      </c>
      <c r="K483" s="21">
        <v>0.4</v>
      </c>
      <c r="L483" s="20">
        <v>-21</v>
      </c>
      <c r="M483" s="22">
        <f t="shared" si="36"/>
        <v>1.5170715648E-2</v>
      </c>
      <c r="N483" s="20">
        <v>177</v>
      </c>
      <c r="O483" s="22">
        <f t="shared" si="37"/>
        <v>64.445200072703997</v>
      </c>
      <c r="P483" s="23">
        <v>295.95</v>
      </c>
      <c r="Q483" s="24">
        <f t="shared" si="38"/>
        <v>0.21775705380200711</v>
      </c>
      <c r="R483" s="25">
        <f t="shared" si="39"/>
        <v>0.65553007103999994</v>
      </c>
    </row>
    <row r="484" spans="1:18" s="26" customFormat="1" ht="11.25" customHeight="1" x14ac:dyDescent="0.2">
      <c r="A484" s="14" t="s">
        <v>76</v>
      </c>
      <c r="B484" s="15" t="s">
        <v>62</v>
      </c>
      <c r="C484" s="46">
        <v>10</v>
      </c>
      <c r="D484" s="15" t="s">
        <v>19</v>
      </c>
      <c r="E484" s="16">
        <v>5</v>
      </c>
      <c r="F484" s="30">
        <v>1978</v>
      </c>
      <c r="G484" s="30">
        <v>19984</v>
      </c>
      <c r="H484" s="31">
        <v>0.34</v>
      </c>
      <c r="I484" s="19">
        <f t="shared" si="35"/>
        <v>0.30526599167999996</v>
      </c>
      <c r="J484" s="20">
        <v>18</v>
      </c>
      <c r="K484" s="21">
        <v>0.4</v>
      </c>
      <c r="L484" s="20">
        <v>-21</v>
      </c>
      <c r="M484" s="22">
        <f t="shared" si="36"/>
        <v>0.13776106291199999</v>
      </c>
      <c r="N484" s="20">
        <v>177</v>
      </c>
      <c r="O484" s="22">
        <f t="shared" si="37"/>
        <v>585.20899525017603</v>
      </c>
      <c r="P484" s="23">
        <v>3749.2</v>
      </c>
      <c r="Q484" s="24">
        <f t="shared" si="38"/>
        <v>0.15608903106000641</v>
      </c>
      <c r="R484" s="25">
        <f t="shared" si="39"/>
        <v>5.9526868377599991</v>
      </c>
    </row>
    <row r="485" spans="1:18" s="26" customFormat="1" ht="11.25" customHeight="1" x14ac:dyDescent="0.2">
      <c r="A485" s="14" t="s">
        <v>76</v>
      </c>
      <c r="B485" s="15" t="s">
        <v>62</v>
      </c>
      <c r="C485" s="46">
        <v>14</v>
      </c>
      <c r="D485" s="15" t="s">
        <v>19</v>
      </c>
      <c r="E485" s="16">
        <v>1</v>
      </c>
      <c r="F485" s="30">
        <v>1955</v>
      </c>
      <c r="G485" s="30">
        <v>1562</v>
      </c>
      <c r="H485" s="31">
        <v>0.47</v>
      </c>
      <c r="I485" s="19">
        <f t="shared" si="35"/>
        <v>3.2983441919999995E-2</v>
      </c>
      <c r="J485" s="20">
        <v>18</v>
      </c>
      <c r="K485" s="21">
        <v>0.4</v>
      </c>
      <c r="L485" s="20">
        <v>-21</v>
      </c>
      <c r="M485" s="22">
        <f t="shared" si="36"/>
        <v>1.4884835327999998E-2</v>
      </c>
      <c r="N485" s="20">
        <v>177</v>
      </c>
      <c r="O485" s="22">
        <f t="shared" si="37"/>
        <v>63.230780473343984</v>
      </c>
      <c r="P485" s="23">
        <v>418.6</v>
      </c>
      <c r="Q485" s="24">
        <f t="shared" si="38"/>
        <v>0.15105298727506924</v>
      </c>
      <c r="R485" s="25">
        <f t="shared" si="39"/>
        <v>0.64317711743999995</v>
      </c>
    </row>
    <row r="486" spans="1:18" s="26" customFormat="1" ht="11.25" customHeight="1" x14ac:dyDescent="0.2">
      <c r="A486" s="14" t="s">
        <v>76</v>
      </c>
      <c r="B486" s="15" t="s">
        <v>62</v>
      </c>
      <c r="C486" s="46">
        <v>16</v>
      </c>
      <c r="D486" s="15" t="s">
        <v>19</v>
      </c>
      <c r="E486" s="16">
        <v>1</v>
      </c>
      <c r="F486" s="30">
        <v>1955</v>
      </c>
      <c r="G486" s="30">
        <v>1515</v>
      </c>
      <c r="H486" s="31">
        <v>0.47</v>
      </c>
      <c r="I486" s="19">
        <f t="shared" si="35"/>
        <v>3.19909824E-2</v>
      </c>
      <c r="J486" s="20">
        <v>18</v>
      </c>
      <c r="K486" s="21">
        <v>0.4</v>
      </c>
      <c r="L486" s="20">
        <v>-21</v>
      </c>
      <c r="M486" s="22">
        <f t="shared" si="36"/>
        <v>1.4436956160000002E-2</v>
      </c>
      <c r="N486" s="20">
        <v>177</v>
      </c>
      <c r="O486" s="22">
        <f t="shared" si="37"/>
        <v>61.328189767680009</v>
      </c>
      <c r="P486" s="23">
        <v>406.3</v>
      </c>
      <c r="Q486" s="24">
        <f t="shared" si="38"/>
        <v>0.15094312027487081</v>
      </c>
      <c r="R486" s="25">
        <f t="shared" si="39"/>
        <v>0.62382415680000003</v>
      </c>
    </row>
    <row r="487" spans="1:18" s="26" customFormat="1" ht="11.25" customHeight="1" x14ac:dyDescent="0.2">
      <c r="A487" s="14" t="s">
        <v>76</v>
      </c>
      <c r="B487" s="15" t="s">
        <v>62</v>
      </c>
      <c r="C487" s="46">
        <v>20</v>
      </c>
      <c r="D487" s="15" t="s">
        <v>19</v>
      </c>
      <c r="E487" s="16">
        <v>1</v>
      </c>
      <c r="F487" s="30">
        <v>1950</v>
      </c>
      <c r="G487" s="30">
        <v>1585</v>
      </c>
      <c r="H487" s="31">
        <v>0.47</v>
      </c>
      <c r="I487" s="19">
        <f t="shared" si="35"/>
        <v>3.3469113599999996E-2</v>
      </c>
      <c r="J487" s="20">
        <v>18</v>
      </c>
      <c r="K487" s="21">
        <v>0.4</v>
      </c>
      <c r="L487" s="20">
        <v>-21</v>
      </c>
      <c r="M487" s="22">
        <f t="shared" si="36"/>
        <v>1.510401024E-2</v>
      </c>
      <c r="N487" s="20">
        <v>177</v>
      </c>
      <c r="O487" s="22">
        <f t="shared" si="37"/>
        <v>64.161835499519995</v>
      </c>
      <c r="P487" s="23">
        <v>375.9</v>
      </c>
      <c r="Q487" s="24">
        <f t="shared" si="38"/>
        <v>0.17068857541771748</v>
      </c>
      <c r="R487" s="25">
        <f t="shared" si="39"/>
        <v>0.65264771519999987</v>
      </c>
    </row>
    <row r="488" spans="1:18" s="26" customFormat="1" ht="11.25" customHeight="1" x14ac:dyDescent="0.2">
      <c r="A488" s="14" t="s">
        <v>76</v>
      </c>
      <c r="B488" s="15" t="s">
        <v>62</v>
      </c>
      <c r="C488" s="46">
        <v>24</v>
      </c>
      <c r="D488" s="15" t="s">
        <v>19</v>
      </c>
      <c r="E488" s="16">
        <v>1</v>
      </c>
      <c r="F488" s="30">
        <v>1954</v>
      </c>
      <c r="G488" s="30">
        <v>1567</v>
      </c>
      <c r="H488" s="31">
        <v>0.47</v>
      </c>
      <c r="I488" s="19">
        <f t="shared" si="35"/>
        <v>3.3089022719999993E-2</v>
      </c>
      <c r="J488" s="20">
        <v>18</v>
      </c>
      <c r="K488" s="21">
        <v>0.4</v>
      </c>
      <c r="L488" s="20">
        <v>-21</v>
      </c>
      <c r="M488" s="22">
        <f t="shared" si="36"/>
        <v>1.4932482047999998E-2</v>
      </c>
      <c r="N488" s="20">
        <v>177</v>
      </c>
      <c r="O488" s="22">
        <f t="shared" si="37"/>
        <v>63.433183739903996</v>
      </c>
      <c r="P488" s="23">
        <v>386.31</v>
      </c>
      <c r="Q488" s="24">
        <f t="shared" si="38"/>
        <v>0.16420280018613029</v>
      </c>
      <c r="R488" s="25">
        <f t="shared" si="39"/>
        <v>0.64523594303999987</v>
      </c>
    </row>
    <row r="489" spans="1:18" s="26" customFormat="1" ht="11.25" customHeight="1" x14ac:dyDescent="0.2">
      <c r="A489" s="14" t="s">
        <v>76</v>
      </c>
      <c r="B489" s="15" t="s">
        <v>63</v>
      </c>
      <c r="C489" s="46">
        <v>1</v>
      </c>
      <c r="D489" s="15" t="s">
        <v>19</v>
      </c>
      <c r="E489" s="16">
        <v>5</v>
      </c>
      <c r="F489" s="30">
        <v>1977</v>
      </c>
      <c r="G489" s="30">
        <v>36423</v>
      </c>
      <c r="H489" s="31">
        <v>0.33</v>
      </c>
      <c r="I489" s="19">
        <f t="shared" si="35"/>
        <v>0.54001613951999994</v>
      </c>
      <c r="J489" s="20">
        <v>18</v>
      </c>
      <c r="K489" s="21">
        <v>0.4</v>
      </c>
      <c r="L489" s="20">
        <v>-21</v>
      </c>
      <c r="M489" s="22">
        <f t="shared" si="36"/>
        <v>0.24369959116800002</v>
      </c>
      <c r="N489" s="20">
        <v>177</v>
      </c>
      <c r="O489" s="22">
        <f t="shared" si="37"/>
        <v>1035.2358632816643</v>
      </c>
      <c r="P489" s="23">
        <v>7090.95</v>
      </c>
      <c r="Q489" s="24">
        <f t="shared" si="38"/>
        <v>0.14599395895918943</v>
      </c>
      <c r="R489" s="25">
        <f t="shared" si="39"/>
        <v>10.530314720639998</v>
      </c>
    </row>
    <row r="490" spans="1:18" s="26" customFormat="1" ht="11.25" customHeight="1" x14ac:dyDescent="0.2">
      <c r="A490" s="14" t="s">
        <v>76</v>
      </c>
      <c r="B490" s="15" t="s">
        <v>63</v>
      </c>
      <c r="C490" s="46">
        <v>4</v>
      </c>
      <c r="D490" s="15" t="s">
        <v>19</v>
      </c>
      <c r="E490" s="16">
        <v>5</v>
      </c>
      <c r="F490" s="30">
        <v>1990</v>
      </c>
      <c r="G490" s="30">
        <v>15766</v>
      </c>
      <c r="H490" s="31">
        <v>0.33</v>
      </c>
      <c r="I490" s="19">
        <f t="shared" si="35"/>
        <v>0.23375049984000001</v>
      </c>
      <c r="J490" s="20">
        <v>18</v>
      </c>
      <c r="K490" s="21">
        <v>0.4</v>
      </c>
      <c r="L490" s="20">
        <v>-21</v>
      </c>
      <c r="M490" s="22">
        <f t="shared" si="36"/>
        <v>0.10548740505600002</v>
      </c>
      <c r="N490" s="20">
        <v>177</v>
      </c>
      <c r="O490" s="22">
        <f t="shared" si="37"/>
        <v>448.11049667788808</v>
      </c>
      <c r="P490" s="23">
        <v>3074</v>
      </c>
      <c r="Q490" s="24">
        <f t="shared" si="38"/>
        <v>0.1457743970975563</v>
      </c>
      <c r="R490" s="25">
        <f t="shared" si="39"/>
        <v>4.5581347468800004</v>
      </c>
    </row>
    <row r="491" spans="1:18" s="26" customFormat="1" ht="11.25" customHeight="1" x14ac:dyDescent="0.2">
      <c r="A491" s="14" t="s">
        <v>76</v>
      </c>
      <c r="B491" s="15" t="s">
        <v>63</v>
      </c>
      <c r="C491" s="46">
        <v>7</v>
      </c>
      <c r="D491" s="15" t="s">
        <v>19</v>
      </c>
      <c r="E491" s="16">
        <v>2</v>
      </c>
      <c r="F491" s="30">
        <v>1957</v>
      </c>
      <c r="G491" s="30">
        <v>1605</v>
      </c>
      <c r="H491" s="31">
        <v>0.46500000000000002</v>
      </c>
      <c r="I491" s="19">
        <f t="shared" si="35"/>
        <v>3.3530889599999995E-2</v>
      </c>
      <c r="J491" s="20">
        <v>18</v>
      </c>
      <c r="K491" s="21">
        <v>0.4</v>
      </c>
      <c r="L491" s="20">
        <v>-21</v>
      </c>
      <c r="M491" s="22">
        <f t="shared" si="36"/>
        <v>1.5131888639999999E-2</v>
      </c>
      <c r="N491" s="20">
        <v>177</v>
      </c>
      <c r="O491" s="22">
        <f t="shared" si="37"/>
        <v>64.280262942719986</v>
      </c>
      <c r="P491" s="23">
        <v>414</v>
      </c>
      <c r="Q491" s="24">
        <f t="shared" si="38"/>
        <v>0.15526633561043474</v>
      </c>
      <c r="R491" s="25">
        <f t="shared" si="39"/>
        <v>0.65385234719999996</v>
      </c>
    </row>
    <row r="492" spans="1:18" s="26" customFormat="1" ht="11.25" customHeight="1" x14ac:dyDescent="0.2">
      <c r="A492" s="14" t="s">
        <v>76</v>
      </c>
      <c r="B492" s="15" t="s">
        <v>63</v>
      </c>
      <c r="C492" s="46">
        <v>8</v>
      </c>
      <c r="D492" s="15" t="s">
        <v>19</v>
      </c>
      <c r="E492" s="16">
        <v>2</v>
      </c>
      <c r="F492" s="30">
        <v>1960</v>
      </c>
      <c r="G492" s="30">
        <v>1605</v>
      </c>
      <c r="H492" s="31">
        <v>0.56000000000000005</v>
      </c>
      <c r="I492" s="19">
        <f t="shared" si="35"/>
        <v>4.0381286399999994E-2</v>
      </c>
      <c r="J492" s="20">
        <v>18</v>
      </c>
      <c r="K492" s="21">
        <v>0.4</v>
      </c>
      <c r="L492" s="20">
        <v>-21</v>
      </c>
      <c r="M492" s="22">
        <f t="shared" si="36"/>
        <v>1.822334976E-2</v>
      </c>
      <c r="N492" s="20">
        <v>177</v>
      </c>
      <c r="O492" s="22">
        <f t="shared" si="37"/>
        <v>77.412789780479997</v>
      </c>
      <c r="P492" s="23">
        <v>368</v>
      </c>
      <c r="Q492" s="24">
        <f t="shared" si="38"/>
        <v>0.21036084179478259</v>
      </c>
      <c r="R492" s="25">
        <f t="shared" si="39"/>
        <v>0.78743508479999991</v>
      </c>
    </row>
    <row r="493" spans="1:18" s="26" customFormat="1" ht="11.25" customHeight="1" x14ac:dyDescent="0.2">
      <c r="A493" s="14" t="s">
        <v>76</v>
      </c>
      <c r="B493" s="15" t="s">
        <v>63</v>
      </c>
      <c r="C493" s="46">
        <v>10</v>
      </c>
      <c r="D493" s="15" t="s">
        <v>19</v>
      </c>
      <c r="E493" s="16">
        <v>1</v>
      </c>
      <c r="F493" s="30">
        <v>1957</v>
      </c>
      <c r="G493" s="30">
        <v>1605</v>
      </c>
      <c r="H493" s="31">
        <v>0.46500000000000002</v>
      </c>
      <c r="I493" s="19">
        <f t="shared" si="35"/>
        <v>3.3530889599999995E-2</v>
      </c>
      <c r="J493" s="20">
        <v>18</v>
      </c>
      <c r="K493" s="21">
        <v>0.4</v>
      </c>
      <c r="L493" s="20">
        <v>-21</v>
      </c>
      <c r="M493" s="22">
        <f t="shared" si="36"/>
        <v>1.5131888639999999E-2</v>
      </c>
      <c r="N493" s="20">
        <v>177</v>
      </c>
      <c r="O493" s="22">
        <f t="shared" si="37"/>
        <v>64.280262942719986</v>
      </c>
      <c r="P493" s="23">
        <v>395.4</v>
      </c>
      <c r="Q493" s="24">
        <f t="shared" si="38"/>
        <v>0.1625702148273141</v>
      </c>
      <c r="R493" s="25">
        <f t="shared" si="39"/>
        <v>0.65385234719999996</v>
      </c>
    </row>
    <row r="494" spans="1:18" s="26" customFormat="1" ht="11.25" customHeight="1" x14ac:dyDescent="0.2">
      <c r="A494" s="14" t="s">
        <v>76</v>
      </c>
      <c r="B494" s="15" t="s">
        <v>63</v>
      </c>
      <c r="C494" s="46">
        <v>11</v>
      </c>
      <c r="D494" s="15" t="s">
        <v>19</v>
      </c>
      <c r="E494" s="16">
        <v>1</v>
      </c>
      <c r="F494" s="30">
        <v>1957</v>
      </c>
      <c r="G494" s="30">
        <v>1610</v>
      </c>
      <c r="H494" s="31">
        <v>0.46500000000000002</v>
      </c>
      <c r="I494" s="19">
        <f t="shared" si="35"/>
        <v>3.3635347199999999E-2</v>
      </c>
      <c r="J494" s="20">
        <v>18</v>
      </c>
      <c r="K494" s="21">
        <v>0.4</v>
      </c>
      <c r="L494" s="20">
        <v>-21</v>
      </c>
      <c r="M494" s="22">
        <f t="shared" si="36"/>
        <v>1.5179028480000002E-2</v>
      </c>
      <c r="N494" s="20">
        <v>177</v>
      </c>
      <c r="O494" s="22">
        <f t="shared" si="37"/>
        <v>64.480512983040015</v>
      </c>
      <c r="P494" s="23">
        <v>360.7</v>
      </c>
      <c r="Q494" s="24">
        <f t="shared" si="38"/>
        <v>0.17876493757427228</v>
      </c>
      <c r="R494" s="25">
        <f t="shared" si="39"/>
        <v>0.6558892704</v>
      </c>
    </row>
    <row r="495" spans="1:18" s="26" customFormat="1" ht="11.25" customHeight="1" x14ac:dyDescent="0.2">
      <c r="A495" s="14" t="s">
        <v>76</v>
      </c>
      <c r="B495" s="15" t="s">
        <v>63</v>
      </c>
      <c r="C495" s="46">
        <v>12</v>
      </c>
      <c r="D495" s="15" t="s">
        <v>19</v>
      </c>
      <c r="E495" s="16">
        <v>1</v>
      </c>
      <c r="F495" s="30">
        <v>1953</v>
      </c>
      <c r="G495" s="30">
        <v>1546</v>
      </c>
      <c r="H495" s="31">
        <v>0.47</v>
      </c>
      <c r="I495" s="19">
        <f t="shared" si="35"/>
        <v>3.2645583359999994E-2</v>
      </c>
      <c r="J495" s="20">
        <v>18</v>
      </c>
      <c r="K495" s="21">
        <v>0.4</v>
      </c>
      <c r="L495" s="20">
        <v>-21</v>
      </c>
      <c r="M495" s="22">
        <f t="shared" si="36"/>
        <v>1.4732365823999997E-2</v>
      </c>
      <c r="N495" s="20">
        <v>177</v>
      </c>
      <c r="O495" s="22">
        <f t="shared" si="37"/>
        <v>62.583090020351989</v>
      </c>
      <c r="P495" s="23">
        <v>366.6</v>
      </c>
      <c r="Q495" s="24">
        <f t="shared" si="38"/>
        <v>0.17071219318153841</v>
      </c>
      <c r="R495" s="25">
        <f t="shared" si="39"/>
        <v>0.63658887551999987</v>
      </c>
    </row>
    <row r="496" spans="1:18" s="26" customFormat="1" ht="11.25" customHeight="1" x14ac:dyDescent="0.2">
      <c r="A496" s="14" t="s">
        <v>76</v>
      </c>
      <c r="B496" s="15" t="s">
        <v>63</v>
      </c>
      <c r="C496" s="46">
        <v>13</v>
      </c>
      <c r="D496" s="15" t="s">
        <v>19</v>
      </c>
      <c r="E496" s="16">
        <v>1</v>
      </c>
      <c r="F496" s="30">
        <v>1957</v>
      </c>
      <c r="G496" s="30">
        <v>1739</v>
      </c>
      <c r="H496" s="31">
        <v>0.46</v>
      </c>
      <c r="I496" s="19">
        <f t="shared" si="35"/>
        <v>3.5939704319999995E-2</v>
      </c>
      <c r="J496" s="20">
        <v>18</v>
      </c>
      <c r="K496" s="21">
        <v>0.4</v>
      </c>
      <c r="L496" s="20">
        <v>-21</v>
      </c>
      <c r="M496" s="22">
        <f t="shared" si="36"/>
        <v>1.6218943487999998E-2</v>
      </c>
      <c r="N496" s="20">
        <v>177</v>
      </c>
      <c r="O496" s="22">
        <f t="shared" si="37"/>
        <v>68.898071937023985</v>
      </c>
      <c r="P496" s="23">
        <v>370.9</v>
      </c>
      <c r="Q496" s="24">
        <f t="shared" si="38"/>
        <v>0.1857591586331194</v>
      </c>
      <c r="R496" s="25">
        <f t="shared" si="39"/>
        <v>0.70082423423999984</v>
      </c>
    </row>
    <row r="497" spans="1:18" s="26" customFormat="1" ht="11.25" customHeight="1" x14ac:dyDescent="0.2">
      <c r="A497" s="14" t="s">
        <v>76</v>
      </c>
      <c r="B497" s="15" t="s">
        <v>24</v>
      </c>
      <c r="C497" s="46">
        <v>1</v>
      </c>
      <c r="D497" s="15" t="s">
        <v>19</v>
      </c>
      <c r="E497" s="16">
        <v>5</v>
      </c>
      <c r="F497" s="30">
        <v>1989</v>
      </c>
      <c r="G497" s="30">
        <v>33208</v>
      </c>
      <c r="H497" s="31">
        <v>0.33</v>
      </c>
      <c r="I497" s="19">
        <f t="shared" si="35"/>
        <v>0.49234977791999995</v>
      </c>
      <c r="J497" s="20">
        <v>18</v>
      </c>
      <c r="K497" s="21">
        <v>0.4</v>
      </c>
      <c r="L497" s="20">
        <v>-21</v>
      </c>
      <c r="M497" s="22">
        <f t="shared" si="36"/>
        <v>0.22218861772800003</v>
      </c>
      <c r="N497" s="20">
        <v>177</v>
      </c>
      <c r="O497" s="22">
        <f t="shared" si="37"/>
        <v>943.85724810854413</v>
      </c>
      <c r="P497" s="23">
        <v>6016.4</v>
      </c>
      <c r="Q497" s="24">
        <f t="shared" si="38"/>
        <v>0.15688073401179181</v>
      </c>
      <c r="R497" s="25">
        <f t="shared" si="39"/>
        <v>9.6008206694399991</v>
      </c>
    </row>
    <row r="498" spans="1:18" s="26" customFormat="1" ht="11.25" customHeight="1" x14ac:dyDescent="0.2">
      <c r="A498" s="14" t="s">
        <v>76</v>
      </c>
      <c r="B498" s="15" t="s">
        <v>24</v>
      </c>
      <c r="C498" s="46">
        <v>2</v>
      </c>
      <c r="D498" s="15" t="s">
        <v>19</v>
      </c>
      <c r="E498" s="16">
        <v>4</v>
      </c>
      <c r="F498" s="30">
        <v>1961</v>
      </c>
      <c r="G498" s="30">
        <v>10322</v>
      </c>
      <c r="H498" s="31">
        <v>0.38700000000000001</v>
      </c>
      <c r="I498" s="19">
        <f t="shared" si="35"/>
        <v>0.179470017792</v>
      </c>
      <c r="J498" s="20">
        <v>18</v>
      </c>
      <c r="K498" s="21">
        <v>0.4</v>
      </c>
      <c r="L498" s="20">
        <v>-21</v>
      </c>
      <c r="M498" s="22">
        <f t="shared" si="36"/>
        <v>8.0991597772800017E-2</v>
      </c>
      <c r="N498" s="20">
        <v>177</v>
      </c>
      <c r="O498" s="22">
        <f t="shared" si="37"/>
        <v>344.05230733885446</v>
      </c>
      <c r="P498" s="23">
        <v>2105.6999999999998</v>
      </c>
      <c r="Q498" s="24">
        <f t="shared" si="38"/>
        <v>0.16339094236541507</v>
      </c>
      <c r="R498" s="25">
        <f t="shared" si="39"/>
        <v>3.499665346944</v>
      </c>
    </row>
    <row r="499" spans="1:18" s="26" customFormat="1" ht="11.25" customHeight="1" x14ac:dyDescent="0.2">
      <c r="A499" s="14" t="s">
        <v>76</v>
      </c>
      <c r="B499" s="15" t="s">
        <v>24</v>
      </c>
      <c r="C499" s="46">
        <v>6</v>
      </c>
      <c r="D499" s="15" t="s">
        <v>19</v>
      </c>
      <c r="E499" s="16">
        <v>1</v>
      </c>
      <c r="F499" s="30">
        <v>1956</v>
      </c>
      <c r="G499" s="30">
        <v>1687</v>
      </c>
      <c r="H499" s="31">
        <v>0.46500000000000002</v>
      </c>
      <c r="I499" s="19">
        <f t="shared" si="35"/>
        <v>3.524399424E-2</v>
      </c>
      <c r="J499" s="20">
        <v>18</v>
      </c>
      <c r="K499" s="21">
        <v>0.4</v>
      </c>
      <c r="L499" s="20">
        <v>-21</v>
      </c>
      <c r="M499" s="22">
        <f t="shared" si="36"/>
        <v>1.5904982016000001E-2</v>
      </c>
      <c r="N499" s="20">
        <v>177</v>
      </c>
      <c r="O499" s="22">
        <f t="shared" si="37"/>
        <v>67.564363603968005</v>
      </c>
      <c r="P499" s="23">
        <v>394.6</v>
      </c>
      <c r="Q499" s="24">
        <f t="shared" si="38"/>
        <v>0.17122241156606183</v>
      </c>
      <c r="R499" s="25">
        <f t="shared" si="39"/>
        <v>0.68725788767999996</v>
      </c>
    </row>
    <row r="500" spans="1:18" s="26" customFormat="1" ht="11.25" customHeight="1" x14ac:dyDescent="0.2">
      <c r="A500" s="14" t="s">
        <v>76</v>
      </c>
      <c r="B500" s="15" t="s">
        <v>24</v>
      </c>
      <c r="C500" s="46">
        <v>9</v>
      </c>
      <c r="D500" s="15" t="s">
        <v>19</v>
      </c>
      <c r="E500" s="16">
        <v>5</v>
      </c>
      <c r="F500" s="30">
        <v>1963</v>
      </c>
      <c r="G500" s="30">
        <v>20803</v>
      </c>
      <c r="H500" s="31">
        <v>0.37</v>
      </c>
      <c r="I500" s="19">
        <f t="shared" si="35"/>
        <v>0.34581575807999998</v>
      </c>
      <c r="J500" s="20">
        <v>18</v>
      </c>
      <c r="K500" s="21">
        <v>0.4</v>
      </c>
      <c r="L500" s="20">
        <v>-21</v>
      </c>
      <c r="M500" s="22">
        <f t="shared" si="36"/>
        <v>0.156060444672</v>
      </c>
      <c r="N500" s="20">
        <v>177</v>
      </c>
      <c r="O500" s="22">
        <f t="shared" si="37"/>
        <v>662.94476896665606</v>
      </c>
      <c r="P500" s="23">
        <v>4214.6000000000004</v>
      </c>
      <c r="Q500" s="24">
        <f t="shared" si="38"/>
        <v>0.1572971975909116</v>
      </c>
      <c r="R500" s="25">
        <f t="shared" si="39"/>
        <v>6.7434072825599998</v>
      </c>
    </row>
    <row r="501" spans="1:18" s="26" customFormat="1" ht="11.25" customHeight="1" x14ac:dyDescent="0.2">
      <c r="A501" s="14" t="s">
        <v>76</v>
      </c>
      <c r="B501" s="15" t="s">
        <v>24</v>
      </c>
      <c r="C501" s="46">
        <v>15</v>
      </c>
      <c r="D501" s="15" t="s">
        <v>19</v>
      </c>
      <c r="E501" s="16">
        <v>1</v>
      </c>
      <c r="F501" s="30">
        <v>1955</v>
      </c>
      <c r="G501" s="30">
        <v>1535</v>
      </c>
      <c r="H501" s="31">
        <v>0.47</v>
      </c>
      <c r="I501" s="19">
        <f t="shared" si="35"/>
        <v>3.2413305599999997E-2</v>
      </c>
      <c r="J501" s="20">
        <v>18</v>
      </c>
      <c r="K501" s="21">
        <v>0.4</v>
      </c>
      <c r="L501" s="20">
        <v>-21</v>
      </c>
      <c r="M501" s="22">
        <f t="shared" si="36"/>
        <v>1.4627543040000001E-2</v>
      </c>
      <c r="N501" s="20">
        <v>177</v>
      </c>
      <c r="O501" s="22">
        <f t="shared" si="37"/>
        <v>62.137802833920006</v>
      </c>
      <c r="P501" s="23">
        <v>409.6</v>
      </c>
      <c r="Q501" s="24">
        <f t="shared" si="38"/>
        <v>0.1517036202</v>
      </c>
      <c r="R501" s="25">
        <f t="shared" si="39"/>
        <v>0.63205945919999995</v>
      </c>
    </row>
    <row r="502" spans="1:18" s="26" customFormat="1" ht="11.25" customHeight="1" x14ac:dyDescent="0.2">
      <c r="A502" s="14" t="s">
        <v>76</v>
      </c>
      <c r="B502" s="15" t="s">
        <v>24</v>
      </c>
      <c r="C502" s="46">
        <v>17</v>
      </c>
      <c r="D502" s="15" t="s">
        <v>19</v>
      </c>
      <c r="E502" s="16">
        <v>1</v>
      </c>
      <c r="F502" s="30">
        <v>1950</v>
      </c>
      <c r="G502" s="30">
        <v>1607</v>
      </c>
      <c r="H502" s="31">
        <v>0.46500000000000002</v>
      </c>
      <c r="I502" s="19">
        <f t="shared" si="35"/>
        <v>3.3572672639999995E-2</v>
      </c>
      <c r="J502" s="20">
        <v>18</v>
      </c>
      <c r="K502" s="21">
        <v>0.4</v>
      </c>
      <c r="L502" s="20">
        <v>-21</v>
      </c>
      <c r="M502" s="22">
        <f t="shared" si="36"/>
        <v>1.5150744575999998E-2</v>
      </c>
      <c r="N502" s="20">
        <v>177</v>
      </c>
      <c r="O502" s="22">
        <f t="shared" si="37"/>
        <v>64.360362958847986</v>
      </c>
      <c r="P502" s="23">
        <v>399.66</v>
      </c>
      <c r="Q502" s="24">
        <f t="shared" si="38"/>
        <v>0.16103778951821043</v>
      </c>
      <c r="R502" s="25">
        <f t="shared" si="39"/>
        <v>0.65466711647999987</v>
      </c>
    </row>
    <row r="503" spans="1:18" s="26" customFormat="1" ht="11.25" customHeight="1" x14ac:dyDescent="0.2">
      <c r="A503" s="14" t="s">
        <v>76</v>
      </c>
      <c r="B503" s="15" t="s">
        <v>24</v>
      </c>
      <c r="C503" s="46">
        <v>19</v>
      </c>
      <c r="D503" s="15" t="s">
        <v>19</v>
      </c>
      <c r="E503" s="16">
        <v>1</v>
      </c>
      <c r="F503" s="30">
        <v>1950</v>
      </c>
      <c r="G503" s="30">
        <v>1606</v>
      </c>
      <c r="H503" s="31">
        <v>0.46500000000000002</v>
      </c>
      <c r="I503" s="19">
        <f t="shared" si="35"/>
        <v>3.3551781119999999E-2</v>
      </c>
      <c r="J503" s="20">
        <v>18</v>
      </c>
      <c r="K503" s="21">
        <v>0.4</v>
      </c>
      <c r="L503" s="20">
        <v>-21</v>
      </c>
      <c r="M503" s="22">
        <f t="shared" si="36"/>
        <v>1.5141316607999999E-2</v>
      </c>
      <c r="N503" s="20">
        <v>177</v>
      </c>
      <c r="O503" s="22">
        <f t="shared" si="37"/>
        <v>64.320312950784</v>
      </c>
      <c r="P503" s="23">
        <v>396.7</v>
      </c>
      <c r="Q503" s="24">
        <f t="shared" si="38"/>
        <v>0.16213842437807915</v>
      </c>
      <c r="R503" s="25">
        <f t="shared" si="39"/>
        <v>0.65425973183999997</v>
      </c>
    </row>
    <row r="504" spans="1:18" s="26" customFormat="1" ht="11.25" customHeight="1" x14ac:dyDescent="0.2">
      <c r="A504" s="14" t="s">
        <v>76</v>
      </c>
      <c r="B504" s="15" t="s">
        <v>24</v>
      </c>
      <c r="C504" s="46">
        <v>23</v>
      </c>
      <c r="D504" s="15" t="s">
        <v>19</v>
      </c>
      <c r="E504" s="16">
        <v>1</v>
      </c>
      <c r="F504" s="30">
        <v>1950</v>
      </c>
      <c r="G504" s="30">
        <v>1608</v>
      </c>
      <c r="H504" s="31">
        <v>0.46500000000000002</v>
      </c>
      <c r="I504" s="19">
        <f t="shared" si="35"/>
        <v>3.3593564159999992E-2</v>
      </c>
      <c r="J504" s="20">
        <v>18</v>
      </c>
      <c r="K504" s="21">
        <v>0.4</v>
      </c>
      <c r="L504" s="20">
        <v>-21</v>
      </c>
      <c r="M504" s="22">
        <f t="shared" si="36"/>
        <v>1.5160172543999996E-2</v>
      </c>
      <c r="N504" s="20">
        <v>177</v>
      </c>
      <c r="O504" s="22">
        <f t="shared" si="37"/>
        <v>64.400412966911972</v>
      </c>
      <c r="P504" s="23">
        <v>404.4</v>
      </c>
      <c r="Q504" s="24">
        <f t="shared" si="38"/>
        <v>0.15924929022480705</v>
      </c>
      <c r="R504" s="25">
        <f t="shared" si="39"/>
        <v>0.65507450111999987</v>
      </c>
    </row>
    <row r="505" spans="1:18" s="26" customFormat="1" ht="11.25" customHeight="1" x14ac:dyDescent="0.2">
      <c r="A505" s="14" t="s">
        <v>76</v>
      </c>
      <c r="B505" s="15" t="s">
        <v>64</v>
      </c>
      <c r="C505" s="46">
        <v>1</v>
      </c>
      <c r="D505" s="15" t="s">
        <v>19</v>
      </c>
      <c r="E505" s="16">
        <v>1</v>
      </c>
      <c r="F505" s="30">
        <v>1959</v>
      </c>
      <c r="G505" s="30">
        <v>512</v>
      </c>
      <c r="H505" s="31">
        <v>0.71</v>
      </c>
      <c r="I505" s="19">
        <f t="shared" si="35"/>
        <v>1.6332226559999996E-2</v>
      </c>
      <c r="J505" s="20">
        <v>18</v>
      </c>
      <c r="K505" s="21">
        <v>0.4</v>
      </c>
      <c r="L505" s="20">
        <v>-21</v>
      </c>
      <c r="M505" s="22">
        <f t="shared" si="36"/>
        <v>7.3704407039999987E-3</v>
      </c>
      <c r="N505" s="20">
        <v>177</v>
      </c>
      <c r="O505" s="22">
        <f t="shared" si="37"/>
        <v>31.309632110591995</v>
      </c>
      <c r="P505" s="23">
        <v>195</v>
      </c>
      <c r="Q505" s="24">
        <f t="shared" si="38"/>
        <v>0.16056221595175382</v>
      </c>
      <c r="R505" s="25">
        <f t="shared" si="39"/>
        <v>0.31847841791999992</v>
      </c>
    </row>
    <row r="506" spans="1:18" s="26" customFormat="1" ht="11.25" customHeight="1" x14ac:dyDescent="0.2">
      <c r="A506" s="14" t="s">
        <v>76</v>
      </c>
      <c r="B506" s="15" t="s">
        <v>64</v>
      </c>
      <c r="C506" s="46">
        <v>6</v>
      </c>
      <c r="D506" s="15" t="s">
        <v>19</v>
      </c>
      <c r="E506" s="16">
        <v>2</v>
      </c>
      <c r="F506" s="30">
        <v>1958</v>
      </c>
      <c r="G506" s="30">
        <v>1699</v>
      </c>
      <c r="H506" s="31">
        <v>0.46</v>
      </c>
      <c r="I506" s="19">
        <f t="shared" si="35"/>
        <v>3.5113029119999993E-2</v>
      </c>
      <c r="J506" s="20">
        <v>18</v>
      </c>
      <c r="K506" s="21">
        <v>0.4</v>
      </c>
      <c r="L506" s="20">
        <v>-21</v>
      </c>
      <c r="M506" s="22">
        <f t="shared" si="36"/>
        <v>1.5845879808E-2</v>
      </c>
      <c r="N506" s="20">
        <v>177</v>
      </c>
      <c r="O506" s="22">
        <f t="shared" si="37"/>
        <v>67.313297424384004</v>
      </c>
      <c r="P506" s="23">
        <v>432.4</v>
      </c>
      <c r="Q506" s="24">
        <f t="shared" si="38"/>
        <v>0.15567367581957448</v>
      </c>
      <c r="R506" s="25">
        <f t="shared" si="39"/>
        <v>0.68470406783999982</v>
      </c>
    </row>
    <row r="507" spans="1:18" s="26" customFormat="1" ht="11.25" customHeight="1" x14ac:dyDescent="0.2">
      <c r="A507" s="14" t="s">
        <v>76</v>
      </c>
      <c r="B507" s="15" t="s">
        <v>64</v>
      </c>
      <c r="C507" s="46">
        <v>7</v>
      </c>
      <c r="D507" s="15" t="s">
        <v>19</v>
      </c>
      <c r="E507" s="16">
        <v>1</v>
      </c>
      <c r="F507" s="30">
        <v>1958</v>
      </c>
      <c r="G507" s="30">
        <v>477</v>
      </c>
      <c r="H507" s="31">
        <v>0.59</v>
      </c>
      <c r="I507" s="19">
        <f t="shared" si="35"/>
        <v>1.264408704E-2</v>
      </c>
      <c r="J507" s="20">
        <v>18</v>
      </c>
      <c r="K507" s="21">
        <v>0.4</v>
      </c>
      <c r="L507" s="20">
        <v>-21</v>
      </c>
      <c r="M507" s="22">
        <f t="shared" si="36"/>
        <v>5.706049536E-3</v>
      </c>
      <c r="N507" s="20">
        <v>177</v>
      </c>
      <c r="O507" s="22">
        <f t="shared" si="37"/>
        <v>24.239298428928002</v>
      </c>
      <c r="P507" s="23">
        <v>194.4</v>
      </c>
      <c r="Q507" s="24">
        <f t="shared" si="38"/>
        <v>0.12468774912000001</v>
      </c>
      <c r="R507" s="25">
        <f t="shared" si="39"/>
        <v>0.24655969727999999</v>
      </c>
    </row>
    <row r="508" spans="1:18" s="26" customFormat="1" ht="11.25" customHeight="1" x14ac:dyDescent="0.2">
      <c r="A508" s="14" t="s">
        <v>76</v>
      </c>
      <c r="B508" s="15" t="s">
        <v>64</v>
      </c>
      <c r="C508" s="46">
        <v>8</v>
      </c>
      <c r="D508" s="15" t="s">
        <v>19</v>
      </c>
      <c r="E508" s="16">
        <v>1</v>
      </c>
      <c r="F508" s="30">
        <v>1958</v>
      </c>
      <c r="G508" s="30">
        <v>898</v>
      </c>
      <c r="H508" s="31">
        <v>0.52</v>
      </c>
      <c r="I508" s="19">
        <f t="shared" si="35"/>
        <v>2.0979578879999999E-2</v>
      </c>
      <c r="J508" s="20">
        <v>18</v>
      </c>
      <c r="K508" s="21">
        <v>0.4</v>
      </c>
      <c r="L508" s="20">
        <v>-21</v>
      </c>
      <c r="M508" s="22">
        <f t="shared" si="36"/>
        <v>9.467707391999999E-3</v>
      </c>
      <c r="N508" s="20">
        <v>177</v>
      </c>
      <c r="O508" s="22">
        <f t="shared" si="37"/>
        <v>40.218821001215993</v>
      </c>
      <c r="P508" s="23">
        <v>202</v>
      </c>
      <c r="Q508" s="24">
        <f t="shared" si="38"/>
        <v>0.19910307426344551</v>
      </c>
      <c r="R508" s="25">
        <f t="shared" si="39"/>
        <v>0.40910178815999998</v>
      </c>
    </row>
    <row r="509" spans="1:18" s="26" customFormat="1" ht="11.25" customHeight="1" x14ac:dyDescent="0.2">
      <c r="A509" s="14" t="s">
        <v>76</v>
      </c>
      <c r="B509" s="15" t="s">
        <v>64</v>
      </c>
      <c r="C509" s="46">
        <v>10</v>
      </c>
      <c r="D509" s="15" t="s">
        <v>19</v>
      </c>
      <c r="E509" s="16">
        <v>2</v>
      </c>
      <c r="F509" s="30">
        <v>1958</v>
      </c>
      <c r="G509" s="30">
        <v>1638</v>
      </c>
      <c r="H509" s="31">
        <v>0.46</v>
      </c>
      <c r="I509" s="19">
        <f t="shared" si="35"/>
        <v>3.3852349439999999E-2</v>
      </c>
      <c r="J509" s="20">
        <v>18</v>
      </c>
      <c r="K509" s="21">
        <v>0.4</v>
      </c>
      <c r="L509" s="20">
        <v>-21</v>
      </c>
      <c r="M509" s="22">
        <f t="shared" si="36"/>
        <v>1.5276957696000001E-2</v>
      </c>
      <c r="N509" s="20">
        <v>177</v>
      </c>
      <c r="O509" s="22">
        <f t="shared" si="37"/>
        <v>64.896516292608013</v>
      </c>
      <c r="P509" s="23">
        <v>427.4</v>
      </c>
      <c r="Q509" s="24">
        <f t="shared" si="38"/>
        <v>0.15184023465748248</v>
      </c>
      <c r="R509" s="25">
        <f t="shared" si="39"/>
        <v>0.66012081408000001</v>
      </c>
    </row>
    <row r="510" spans="1:18" s="26" customFormat="1" ht="11.25" customHeight="1" x14ac:dyDescent="0.2">
      <c r="A510" s="14" t="s">
        <v>76</v>
      </c>
      <c r="B510" s="15" t="s">
        <v>64</v>
      </c>
      <c r="C510" s="46">
        <v>12</v>
      </c>
      <c r="D510" s="15" t="s">
        <v>19</v>
      </c>
      <c r="E510" s="16">
        <v>2</v>
      </c>
      <c r="F510" s="30">
        <v>1957</v>
      </c>
      <c r="G510" s="30">
        <v>1514</v>
      </c>
      <c r="H510" s="31">
        <v>0.47</v>
      </c>
      <c r="I510" s="19">
        <f t="shared" si="35"/>
        <v>3.1969866239999992E-2</v>
      </c>
      <c r="J510" s="20">
        <v>18</v>
      </c>
      <c r="K510" s="21">
        <v>0.4</v>
      </c>
      <c r="L510" s="20">
        <v>-21</v>
      </c>
      <c r="M510" s="22">
        <f t="shared" si="36"/>
        <v>1.4427426815999999E-2</v>
      </c>
      <c r="N510" s="20">
        <v>177</v>
      </c>
      <c r="O510" s="22">
        <f t="shared" si="37"/>
        <v>61.287709114367999</v>
      </c>
      <c r="P510" s="23">
        <v>400.4</v>
      </c>
      <c r="Q510" s="24">
        <f t="shared" si="38"/>
        <v>0.15306620657934067</v>
      </c>
      <c r="R510" s="25">
        <f t="shared" si="39"/>
        <v>0.62341239167999984</v>
      </c>
    </row>
    <row r="511" spans="1:18" s="26" customFormat="1" ht="11.25" customHeight="1" x14ac:dyDescent="0.2">
      <c r="A511" s="14" t="s">
        <v>76</v>
      </c>
      <c r="B511" s="15" t="s">
        <v>64</v>
      </c>
      <c r="C511" s="46">
        <v>14</v>
      </c>
      <c r="D511" s="15" t="s">
        <v>19</v>
      </c>
      <c r="E511" s="16">
        <v>2</v>
      </c>
      <c r="F511" s="30">
        <v>1958</v>
      </c>
      <c r="G511" s="30">
        <v>1587</v>
      </c>
      <c r="H511" s="31">
        <v>0.46500000000000002</v>
      </c>
      <c r="I511" s="19">
        <f t="shared" si="35"/>
        <v>3.3154842239999989E-2</v>
      </c>
      <c r="J511" s="20">
        <v>18</v>
      </c>
      <c r="K511" s="21">
        <v>0.4</v>
      </c>
      <c r="L511" s="20">
        <v>-21</v>
      </c>
      <c r="M511" s="22">
        <f t="shared" si="36"/>
        <v>1.4962185215999995E-2</v>
      </c>
      <c r="N511" s="20">
        <v>177</v>
      </c>
      <c r="O511" s="22">
        <f t="shared" si="37"/>
        <v>63.559362797567971</v>
      </c>
      <c r="P511" s="23">
        <v>393.6</v>
      </c>
      <c r="Q511" s="24">
        <f t="shared" si="38"/>
        <v>0.16148212092878039</v>
      </c>
      <c r="R511" s="25">
        <f t="shared" si="39"/>
        <v>0.64651942367999982</v>
      </c>
    </row>
    <row r="512" spans="1:18" s="26" customFormat="1" ht="11.25" customHeight="1" x14ac:dyDescent="0.2">
      <c r="A512" s="14" t="s">
        <v>76</v>
      </c>
      <c r="B512" s="15" t="s">
        <v>64</v>
      </c>
      <c r="C512" s="46">
        <v>29</v>
      </c>
      <c r="D512" s="15" t="s">
        <v>20</v>
      </c>
      <c r="E512" s="16">
        <v>2</v>
      </c>
      <c r="F512" s="32">
        <v>1958</v>
      </c>
      <c r="G512" s="32">
        <v>5699</v>
      </c>
      <c r="H512" s="33">
        <v>0.375</v>
      </c>
      <c r="I512" s="19">
        <f t="shared" si="35"/>
        <v>9.6016751999999997E-2</v>
      </c>
      <c r="J512" s="20">
        <v>18</v>
      </c>
      <c r="K512" s="21">
        <v>0.4</v>
      </c>
      <c r="L512" s="20">
        <v>-21</v>
      </c>
      <c r="M512" s="22">
        <f t="shared" si="36"/>
        <v>4.3330636800000003E-2</v>
      </c>
      <c r="N512" s="20">
        <v>177</v>
      </c>
      <c r="O512" s="22">
        <f t="shared" si="37"/>
        <v>184.06854512640004</v>
      </c>
      <c r="P512" s="23">
        <v>1164</v>
      </c>
      <c r="Q512" s="24">
        <f t="shared" si="38"/>
        <v>0.15813448894020621</v>
      </c>
      <c r="R512" s="25">
        <f t="shared" si="39"/>
        <v>1.872326664</v>
      </c>
    </row>
    <row r="513" spans="1:18" s="26" customFormat="1" ht="11.25" customHeight="1" x14ac:dyDescent="0.2">
      <c r="A513" s="14" t="s">
        <v>76</v>
      </c>
      <c r="B513" s="15" t="s">
        <v>27</v>
      </c>
      <c r="C513" s="46">
        <v>1</v>
      </c>
      <c r="D513" s="15" t="s">
        <v>19</v>
      </c>
      <c r="E513" s="16">
        <v>2</v>
      </c>
      <c r="F513" s="30">
        <v>1954</v>
      </c>
      <c r="G513" s="30">
        <v>3078</v>
      </c>
      <c r="H513" s="31">
        <v>0.43</v>
      </c>
      <c r="I513" s="19">
        <f t="shared" si="35"/>
        <v>5.9464005119999996E-2</v>
      </c>
      <c r="J513" s="20">
        <v>18</v>
      </c>
      <c r="K513" s="21">
        <v>0.4</v>
      </c>
      <c r="L513" s="20">
        <v>-21</v>
      </c>
      <c r="M513" s="22">
        <f t="shared" si="36"/>
        <v>2.6835038208000001E-2</v>
      </c>
      <c r="N513" s="20">
        <v>177</v>
      </c>
      <c r="O513" s="22">
        <f t="shared" si="37"/>
        <v>113.99524230758401</v>
      </c>
      <c r="P513" s="23">
        <v>632.20000000000005</v>
      </c>
      <c r="Q513" s="24">
        <f t="shared" si="38"/>
        <v>0.1803151570825435</v>
      </c>
      <c r="R513" s="25">
        <f t="shared" si="39"/>
        <v>1.1595480998399998</v>
      </c>
    </row>
    <row r="514" spans="1:18" s="26" customFormat="1" ht="11.25" customHeight="1" x14ac:dyDescent="0.2">
      <c r="A514" s="14" t="s">
        <v>76</v>
      </c>
      <c r="B514" s="15" t="s">
        <v>27</v>
      </c>
      <c r="C514" s="46">
        <v>2</v>
      </c>
      <c r="D514" s="15" t="s">
        <v>19</v>
      </c>
      <c r="E514" s="16">
        <v>2</v>
      </c>
      <c r="F514" s="30">
        <v>1956</v>
      </c>
      <c r="G514" s="30">
        <v>1801</v>
      </c>
      <c r="H514" s="31">
        <v>0.46</v>
      </c>
      <c r="I514" s="19">
        <f t="shared" si="35"/>
        <v>3.7221050879999995E-2</v>
      </c>
      <c r="J514" s="20">
        <v>18</v>
      </c>
      <c r="K514" s="21">
        <v>0.4</v>
      </c>
      <c r="L514" s="20">
        <v>-21</v>
      </c>
      <c r="M514" s="22">
        <f t="shared" si="36"/>
        <v>1.6797192191999998E-2</v>
      </c>
      <c r="N514" s="20">
        <v>177</v>
      </c>
      <c r="O514" s="22">
        <f t="shared" si="37"/>
        <v>71.354472431615989</v>
      </c>
      <c r="P514" s="23">
        <v>419.1</v>
      </c>
      <c r="Q514" s="24">
        <f t="shared" si="38"/>
        <v>0.17025643624818895</v>
      </c>
      <c r="R514" s="25">
        <f t="shared" si="39"/>
        <v>0.72581049215999993</v>
      </c>
    </row>
    <row r="515" spans="1:18" s="26" customFormat="1" ht="11.25" customHeight="1" x14ac:dyDescent="0.2">
      <c r="A515" s="14" t="s">
        <v>76</v>
      </c>
      <c r="B515" s="15" t="s">
        <v>27</v>
      </c>
      <c r="C515" s="46">
        <v>3</v>
      </c>
      <c r="D515" s="15" t="s">
        <v>19</v>
      </c>
      <c r="E515" s="16">
        <v>2</v>
      </c>
      <c r="F515" s="30">
        <v>1955</v>
      </c>
      <c r="G515" s="30">
        <v>3509</v>
      </c>
      <c r="H515" s="31">
        <v>0.42</v>
      </c>
      <c r="I515" s="19">
        <f t="shared" si="35"/>
        <v>6.6213987839999988E-2</v>
      </c>
      <c r="J515" s="20">
        <v>18</v>
      </c>
      <c r="K515" s="21">
        <v>0.4</v>
      </c>
      <c r="L515" s="20">
        <v>-21</v>
      </c>
      <c r="M515" s="22">
        <f t="shared" si="36"/>
        <v>2.9881184255999997E-2</v>
      </c>
      <c r="N515" s="20">
        <v>177</v>
      </c>
      <c r="O515" s="22">
        <f t="shared" si="37"/>
        <v>126.93527071948797</v>
      </c>
      <c r="P515" s="23">
        <v>819.8</v>
      </c>
      <c r="Q515" s="24">
        <f t="shared" si="38"/>
        <v>0.15483687572516222</v>
      </c>
      <c r="R515" s="25">
        <f t="shared" si="39"/>
        <v>1.2911727628799998</v>
      </c>
    </row>
    <row r="516" spans="1:18" s="26" customFormat="1" ht="11.25" customHeight="1" x14ac:dyDescent="0.2">
      <c r="A516" s="14" t="s">
        <v>76</v>
      </c>
      <c r="B516" s="15" t="s">
        <v>27</v>
      </c>
      <c r="C516" s="46">
        <v>4</v>
      </c>
      <c r="D516" s="15" t="s">
        <v>19</v>
      </c>
      <c r="E516" s="16">
        <v>2</v>
      </c>
      <c r="F516" s="30">
        <v>1956</v>
      </c>
      <c r="G516" s="30">
        <v>1791</v>
      </c>
      <c r="H516" s="31">
        <v>0.46</v>
      </c>
      <c r="I516" s="19">
        <f t="shared" si="35"/>
        <v>3.7014382079999998E-2</v>
      </c>
      <c r="J516" s="20">
        <v>18</v>
      </c>
      <c r="K516" s="21">
        <v>0.4</v>
      </c>
      <c r="L516" s="20">
        <v>-21</v>
      </c>
      <c r="M516" s="22">
        <f t="shared" si="36"/>
        <v>1.6703926272E-2</v>
      </c>
      <c r="N516" s="20">
        <v>177</v>
      </c>
      <c r="O516" s="22">
        <f t="shared" si="37"/>
        <v>70.958278803455997</v>
      </c>
      <c r="P516" s="23">
        <v>412.9</v>
      </c>
      <c r="Q516" s="24">
        <f t="shared" si="38"/>
        <v>0.17185342408199564</v>
      </c>
      <c r="R516" s="25">
        <f t="shared" si="39"/>
        <v>0.72178045055999995</v>
      </c>
    </row>
    <row r="517" spans="1:18" s="26" customFormat="1" ht="11.25" customHeight="1" x14ac:dyDescent="0.2">
      <c r="A517" s="14" t="s">
        <v>76</v>
      </c>
      <c r="B517" s="15" t="s">
        <v>27</v>
      </c>
      <c r="C517" s="46">
        <v>5</v>
      </c>
      <c r="D517" s="15" t="s">
        <v>19</v>
      </c>
      <c r="E517" s="16">
        <v>2</v>
      </c>
      <c r="F517" s="30">
        <v>1953</v>
      </c>
      <c r="G517" s="30">
        <v>1783</v>
      </c>
      <c r="H517" s="31">
        <v>0.46</v>
      </c>
      <c r="I517" s="19">
        <f t="shared" si="35"/>
        <v>3.6849047039999999E-2</v>
      </c>
      <c r="J517" s="20">
        <v>18</v>
      </c>
      <c r="K517" s="21">
        <v>0.4</v>
      </c>
      <c r="L517" s="20">
        <v>-21</v>
      </c>
      <c r="M517" s="22">
        <f t="shared" si="36"/>
        <v>1.6629313536000001E-2</v>
      </c>
      <c r="N517" s="20">
        <v>177</v>
      </c>
      <c r="O517" s="22">
        <f t="shared" si="37"/>
        <v>70.641323900928001</v>
      </c>
      <c r="P517" s="23">
        <v>402</v>
      </c>
      <c r="Q517" s="24">
        <f t="shared" si="38"/>
        <v>0.17572468632071642</v>
      </c>
      <c r="R517" s="25">
        <f t="shared" si="39"/>
        <v>0.71855641727999997</v>
      </c>
    </row>
    <row r="518" spans="1:18" s="26" customFormat="1" ht="11.25" customHeight="1" x14ac:dyDescent="0.2">
      <c r="A518" s="14" t="s">
        <v>76</v>
      </c>
      <c r="B518" s="15" t="s">
        <v>27</v>
      </c>
      <c r="C518" s="46">
        <v>7</v>
      </c>
      <c r="D518" s="15" t="s">
        <v>19</v>
      </c>
      <c r="E518" s="16">
        <v>3</v>
      </c>
      <c r="F518" s="30">
        <v>1960</v>
      </c>
      <c r="G518" s="30">
        <v>5579</v>
      </c>
      <c r="H518" s="31">
        <v>0.44</v>
      </c>
      <c r="I518" s="19">
        <f t="shared" si="35"/>
        <v>0.11028745727999999</v>
      </c>
      <c r="J518" s="20">
        <v>18</v>
      </c>
      <c r="K518" s="21">
        <v>0.4</v>
      </c>
      <c r="L518" s="20">
        <v>-21</v>
      </c>
      <c r="M518" s="22">
        <f t="shared" si="36"/>
        <v>4.9770749952000003E-2</v>
      </c>
      <c r="N518" s="20">
        <v>177</v>
      </c>
      <c r="O518" s="22">
        <f t="shared" si="37"/>
        <v>211.42614579609599</v>
      </c>
      <c r="P518" s="23">
        <v>1427.3</v>
      </c>
      <c r="Q518" s="24">
        <f t="shared" si="38"/>
        <v>0.14813013787998039</v>
      </c>
      <c r="R518" s="25">
        <f t="shared" si="39"/>
        <v>2.15060541696</v>
      </c>
    </row>
    <row r="519" spans="1:18" s="26" customFormat="1" ht="11.25" customHeight="1" x14ac:dyDescent="0.2">
      <c r="A519" s="14" t="s">
        <v>76</v>
      </c>
      <c r="B519" s="15" t="s">
        <v>27</v>
      </c>
      <c r="C519" s="46">
        <v>8</v>
      </c>
      <c r="D519" s="15" t="s">
        <v>20</v>
      </c>
      <c r="E519" s="16">
        <v>2</v>
      </c>
      <c r="F519" s="30">
        <v>1957</v>
      </c>
      <c r="G519" s="30">
        <v>4180</v>
      </c>
      <c r="H519" s="31">
        <v>0.41</v>
      </c>
      <c r="I519" s="19">
        <f t="shared" si="35"/>
        <v>7.6997606399999988E-2</v>
      </c>
      <c r="J519" s="20">
        <v>18</v>
      </c>
      <c r="K519" s="21">
        <v>0.4</v>
      </c>
      <c r="L519" s="20">
        <v>-21</v>
      </c>
      <c r="M519" s="22">
        <f t="shared" si="36"/>
        <v>3.4747637759999998E-2</v>
      </c>
      <c r="N519" s="20">
        <v>177</v>
      </c>
      <c r="O519" s="22">
        <f t="shared" si="37"/>
        <v>147.60796520448</v>
      </c>
      <c r="P519" s="23">
        <v>995.24</v>
      </c>
      <c r="Q519" s="24">
        <f t="shared" si="38"/>
        <v>0.14831393955677022</v>
      </c>
      <c r="R519" s="25">
        <f t="shared" si="39"/>
        <v>1.5014533247999997</v>
      </c>
    </row>
    <row r="520" spans="1:18" s="26" customFormat="1" ht="11.25" customHeight="1" x14ac:dyDescent="0.2">
      <c r="A520" s="14" t="s">
        <v>76</v>
      </c>
      <c r="B520" s="15" t="s">
        <v>27</v>
      </c>
      <c r="C520" s="46">
        <v>9</v>
      </c>
      <c r="D520" s="15" t="s">
        <v>19</v>
      </c>
      <c r="E520" s="16">
        <v>2</v>
      </c>
      <c r="F520" s="30">
        <v>1952</v>
      </c>
      <c r="G520" s="30">
        <v>1753</v>
      </c>
      <c r="H520" s="31">
        <v>0.46</v>
      </c>
      <c r="I520" s="19">
        <f t="shared" si="35"/>
        <v>3.6229040639999995E-2</v>
      </c>
      <c r="J520" s="20">
        <v>18</v>
      </c>
      <c r="K520" s="21">
        <v>0.4</v>
      </c>
      <c r="L520" s="20">
        <v>-21</v>
      </c>
      <c r="M520" s="22">
        <f t="shared" si="36"/>
        <v>1.6349515775999999E-2</v>
      </c>
      <c r="N520" s="20">
        <v>177</v>
      </c>
      <c r="O520" s="22">
        <f t="shared" si="37"/>
        <v>69.452743016447997</v>
      </c>
      <c r="P520" s="23">
        <v>372.4</v>
      </c>
      <c r="Q520" s="24">
        <f t="shared" si="38"/>
        <v>0.1865003840398711</v>
      </c>
      <c r="R520" s="25">
        <f t="shared" si="39"/>
        <v>0.70646629247999992</v>
      </c>
    </row>
    <row r="521" spans="1:18" s="26" customFormat="1" ht="11.25" customHeight="1" x14ac:dyDescent="0.2">
      <c r="A521" s="14" t="s">
        <v>76</v>
      </c>
      <c r="B521" s="15" t="s">
        <v>27</v>
      </c>
      <c r="C521" s="46">
        <v>10</v>
      </c>
      <c r="D521" s="15" t="s">
        <v>20</v>
      </c>
      <c r="E521" s="16">
        <v>2</v>
      </c>
      <c r="F521" s="30">
        <v>1956</v>
      </c>
      <c r="G521" s="30">
        <v>4025</v>
      </c>
      <c r="H521" s="31">
        <v>0.47</v>
      </c>
      <c r="I521" s="19">
        <f t="shared" si="35"/>
        <v>8.4992543999999989E-2</v>
      </c>
      <c r="J521" s="20">
        <v>18</v>
      </c>
      <c r="K521" s="21">
        <v>0.4</v>
      </c>
      <c r="L521" s="20">
        <v>-21</v>
      </c>
      <c r="M521" s="22">
        <f t="shared" si="36"/>
        <v>3.83556096E-2</v>
      </c>
      <c r="N521" s="20">
        <v>177</v>
      </c>
      <c r="O521" s="22">
        <f t="shared" si="37"/>
        <v>162.93462958079999</v>
      </c>
      <c r="P521" s="23">
        <v>1003.8</v>
      </c>
      <c r="Q521" s="24">
        <f t="shared" si="38"/>
        <v>0.16231782185774057</v>
      </c>
      <c r="R521" s="25">
        <f t="shared" si="39"/>
        <v>1.6573546079999999</v>
      </c>
    </row>
    <row r="522" spans="1:18" s="26" customFormat="1" ht="11.25" customHeight="1" x14ac:dyDescent="0.2">
      <c r="A522" s="14" t="s">
        <v>76</v>
      </c>
      <c r="B522" s="15" t="s">
        <v>27</v>
      </c>
      <c r="C522" s="46">
        <v>12</v>
      </c>
      <c r="D522" s="15" t="s">
        <v>20</v>
      </c>
      <c r="E522" s="16">
        <v>2</v>
      </c>
      <c r="F522" s="30">
        <v>1958</v>
      </c>
      <c r="G522" s="30">
        <v>4771</v>
      </c>
      <c r="H522" s="31">
        <v>0.41</v>
      </c>
      <c r="I522" s="19">
        <f t="shared" ref="I522:I567" si="40">1.152*H522*G522*(18-(-21))/1000000</f>
        <v>8.788411007999998E-2</v>
      </c>
      <c r="J522" s="20">
        <v>18</v>
      </c>
      <c r="K522" s="21">
        <v>0.4</v>
      </c>
      <c r="L522" s="20">
        <v>-21</v>
      </c>
      <c r="M522" s="22">
        <f t="shared" ref="M522:M567" si="41">I522*(J522-K522)/(J522-L522)</f>
        <v>3.9660521471999992E-2</v>
      </c>
      <c r="N522" s="20">
        <v>177</v>
      </c>
      <c r="O522" s="22">
        <f t="shared" ref="O522:O567" si="42">M522*24*N522</f>
        <v>168.47789521305594</v>
      </c>
      <c r="P522" s="23">
        <v>1055.5</v>
      </c>
      <c r="Q522" s="24">
        <f t="shared" ref="Q522:Q567" si="43">O522/P522</f>
        <v>0.15961903857229365</v>
      </c>
      <c r="R522" s="25">
        <f t="shared" ref="R522:R567" si="44">I522*19.5</f>
        <v>1.7137401465599995</v>
      </c>
    </row>
    <row r="523" spans="1:18" s="26" customFormat="1" ht="11.25" customHeight="1" x14ac:dyDescent="0.2">
      <c r="A523" s="14" t="s">
        <v>76</v>
      </c>
      <c r="B523" s="15" t="s">
        <v>27</v>
      </c>
      <c r="C523" s="46">
        <v>13</v>
      </c>
      <c r="D523" s="15" t="s">
        <v>19</v>
      </c>
      <c r="E523" s="16">
        <v>5</v>
      </c>
      <c r="F523" s="30">
        <v>1981</v>
      </c>
      <c r="G523" s="30">
        <v>27682</v>
      </c>
      <c r="H523" s="31">
        <v>0.33</v>
      </c>
      <c r="I523" s="19">
        <f t="shared" si="40"/>
        <v>0.41041997568000005</v>
      </c>
      <c r="J523" s="20">
        <v>18</v>
      </c>
      <c r="K523" s="21">
        <v>0.4</v>
      </c>
      <c r="L523" s="20">
        <v>-21</v>
      </c>
      <c r="M523" s="22">
        <f t="shared" si="41"/>
        <v>0.18521516851200004</v>
      </c>
      <c r="N523" s="20">
        <v>177</v>
      </c>
      <c r="O523" s="22">
        <f t="shared" si="42"/>
        <v>786.79403583897613</v>
      </c>
      <c r="P523" s="23">
        <v>5550.8</v>
      </c>
      <c r="Q523" s="24">
        <f t="shared" si="43"/>
        <v>0.14174425953717953</v>
      </c>
      <c r="R523" s="25">
        <f t="shared" si="44"/>
        <v>8.0031895257600016</v>
      </c>
    </row>
    <row r="524" spans="1:18" s="26" customFormat="1" ht="11.25" customHeight="1" x14ac:dyDescent="0.2">
      <c r="A524" s="14" t="s">
        <v>76</v>
      </c>
      <c r="B524" s="15" t="s">
        <v>27</v>
      </c>
      <c r="C524" s="46">
        <v>14</v>
      </c>
      <c r="D524" s="15" t="s">
        <v>20</v>
      </c>
      <c r="E524" s="16">
        <v>2</v>
      </c>
      <c r="F524" s="30">
        <v>1958</v>
      </c>
      <c r="G524" s="30">
        <v>4599</v>
      </c>
      <c r="H524" s="31">
        <v>0.39</v>
      </c>
      <c r="I524" s="19">
        <f t="shared" si="40"/>
        <v>8.0583310079999998E-2</v>
      </c>
      <c r="J524" s="20">
        <v>18</v>
      </c>
      <c r="K524" s="21">
        <v>0.4</v>
      </c>
      <c r="L524" s="20">
        <v>-21</v>
      </c>
      <c r="M524" s="22">
        <f t="shared" si="41"/>
        <v>3.6365801472000005E-2</v>
      </c>
      <c r="N524" s="20">
        <v>177</v>
      </c>
      <c r="O524" s="22">
        <f t="shared" si="42"/>
        <v>154.48192465305604</v>
      </c>
      <c r="P524" s="23">
        <v>1002</v>
      </c>
      <c r="Q524" s="24">
        <f t="shared" si="43"/>
        <v>0.15417357749805993</v>
      </c>
      <c r="R524" s="25">
        <f t="shared" si="44"/>
        <v>1.57137454656</v>
      </c>
    </row>
    <row r="525" spans="1:18" s="26" customFormat="1" ht="11.25" customHeight="1" x14ac:dyDescent="0.2">
      <c r="A525" s="14" t="s">
        <v>76</v>
      </c>
      <c r="B525" s="15" t="s">
        <v>27</v>
      </c>
      <c r="C525" s="46">
        <v>16</v>
      </c>
      <c r="D525" s="15" t="s">
        <v>20</v>
      </c>
      <c r="E525" s="16">
        <v>2</v>
      </c>
      <c r="F525" s="30">
        <v>1958</v>
      </c>
      <c r="G525" s="30">
        <v>3807</v>
      </c>
      <c r="H525" s="31">
        <v>0.41</v>
      </c>
      <c r="I525" s="19">
        <f t="shared" si="40"/>
        <v>7.0126767359999995E-2</v>
      </c>
      <c r="J525" s="20">
        <v>18</v>
      </c>
      <c r="K525" s="21">
        <v>0.4</v>
      </c>
      <c r="L525" s="20">
        <v>-21</v>
      </c>
      <c r="M525" s="22">
        <f t="shared" si="41"/>
        <v>3.1646951424000001E-2</v>
      </c>
      <c r="N525" s="20">
        <v>177</v>
      </c>
      <c r="O525" s="22">
        <f t="shared" si="42"/>
        <v>134.43624964915199</v>
      </c>
      <c r="P525" s="23">
        <v>913</v>
      </c>
      <c r="Q525" s="24">
        <f t="shared" si="43"/>
        <v>0.14724671374496384</v>
      </c>
      <c r="R525" s="25">
        <f t="shared" si="44"/>
        <v>1.3674719635199999</v>
      </c>
    </row>
    <row r="526" spans="1:18" s="26" customFormat="1" ht="11.25" customHeight="1" x14ac:dyDescent="0.2">
      <c r="A526" s="14" t="s">
        <v>76</v>
      </c>
      <c r="B526" s="15" t="s">
        <v>27</v>
      </c>
      <c r="C526" s="46">
        <v>16</v>
      </c>
      <c r="D526" s="15" t="s">
        <v>20</v>
      </c>
      <c r="E526" s="16">
        <v>1</v>
      </c>
      <c r="F526" s="30">
        <v>1958</v>
      </c>
      <c r="G526" s="30">
        <v>572</v>
      </c>
      <c r="H526" s="31">
        <v>0.52500000000000002</v>
      </c>
      <c r="I526" s="19">
        <f t="shared" si="40"/>
        <v>1.3491878400000001E-2</v>
      </c>
      <c r="J526" s="20">
        <v>18</v>
      </c>
      <c r="K526" s="21">
        <v>0.4</v>
      </c>
      <c r="L526" s="20">
        <v>-21</v>
      </c>
      <c r="M526" s="22">
        <f t="shared" si="41"/>
        <v>6.0886425600000012E-3</v>
      </c>
      <c r="N526" s="20">
        <v>177</v>
      </c>
      <c r="O526" s="22">
        <f t="shared" si="42"/>
        <v>25.864553594880004</v>
      </c>
      <c r="P526" s="23">
        <v>143</v>
      </c>
      <c r="Q526" s="24">
        <f t="shared" si="43"/>
        <v>0.18087100416000002</v>
      </c>
      <c r="R526" s="25">
        <f t="shared" si="44"/>
        <v>0.26309162880000003</v>
      </c>
    </row>
    <row r="527" spans="1:18" s="26" customFormat="1" ht="11.25" customHeight="1" x14ac:dyDescent="0.2">
      <c r="A527" s="14" t="s">
        <v>76</v>
      </c>
      <c r="B527" s="15" t="s">
        <v>27</v>
      </c>
      <c r="C527" s="46">
        <v>18</v>
      </c>
      <c r="D527" s="15" t="s">
        <v>19</v>
      </c>
      <c r="E527" s="16">
        <v>1</v>
      </c>
      <c r="F527" s="30">
        <v>1958</v>
      </c>
      <c r="G527" s="30">
        <v>840</v>
      </c>
      <c r="H527" s="31">
        <v>0.52500000000000002</v>
      </c>
      <c r="I527" s="19">
        <f t="shared" si="40"/>
        <v>1.9813247999999999E-2</v>
      </c>
      <c r="J527" s="20">
        <v>18</v>
      </c>
      <c r="K527" s="21">
        <v>0.4</v>
      </c>
      <c r="L527" s="20">
        <v>-21</v>
      </c>
      <c r="M527" s="22">
        <f t="shared" si="41"/>
        <v>8.9413632E-3</v>
      </c>
      <c r="N527" s="20">
        <v>177</v>
      </c>
      <c r="O527" s="22">
        <f t="shared" si="42"/>
        <v>37.982910873599998</v>
      </c>
      <c r="P527" s="23">
        <v>274.2</v>
      </c>
      <c r="Q527" s="24">
        <f t="shared" si="43"/>
        <v>0.13852265088840263</v>
      </c>
      <c r="R527" s="25">
        <f t="shared" si="44"/>
        <v>0.38635833599999997</v>
      </c>
    </row>
    <row r="528" spans="1:18" s="26" customFormat="1" ht="11.25" customHeight="1" x14ac:dyDescent="0.2">
      <c r="A528" s="14" t="s">
        <v>76</v>
      </c>
      <c r="B528" s="15" t="s">
        <v>27</v>
      </c>
      <c r="C528" s="46">
        <v>20</v>
      </c>
      <c r="D528" s="15" t="s">
        <v>19</v>
      </c>
      <c r="E528" s="16">
        <v>1</v>
      </c>
      <c r="F528" s="17">
        <v>1958</v>
      </c>
      <c r="G528" s="17">
        <v>840</v>
      </c>
      <c r="H528" s="31">
        <v>0.52500000000000002</v>
      </c>
      <c r="I528" s="19">
        <f t="shared" si="40"/>
        <v>1.9813247999999999E-2</v>
      </c>
      <c r="J528" s="20">
        <v>18</v>
      </c>
      <c r="K528" s="21">
        <v>0.4</v>
      </c>
      <c r="L528" s="20">
        <v>-21</v>
      </c>
      <c r="M528" s="22">
        <f t="shared" si="41"/>
        <v>8.9413632E-3</v>
      </c>
      <c r="N528" s="20">
        <v>177</v>
      </c>
      <c r="O528" s="22">
        <f t="shared" si="42"/>
        <v>37.982910873599998</v>
      </c>
      <c r="P528" s="23">
        <v>379.7</v>
      </c>
      <c r="Q528" s="24">
        <f t="shared" si="43"/>
        <v>0.10003400282749539</v>
      </c>
      <c r="R528" s="25">
        <f t="shared" si="44"/>
        <v>0.38635833599999997</v>
      </c>
    </row>
    <row r="529" spans="1:18" s="26" customFormat="1" ht="11.25" customHeight="1" x14ac:dyDescent="0.2">
      <c r="A529" s="14" t="s">
        <v>76</v>
      </c>
      <c r="B529" s="15" t="s">
        <v>65</v>
      </c>
      <c r="C529" s="46">
        <v>1</v>
      </c>
      <c r="D529" s="15" t="s">
        <v>19</v>
      </c>
      <c r="E529" s="16">
        <v>3</v>
      </c>
      <c r="F529" s="30">
        <v>1956</v>
      </c>
      <c r="G529" s="30">
        <v>8315</v>
      </c>
      <c r="H529" s="31">
        <v>0.35</v>
      </c>
      <c r="I529" s="19">
        <f t="shared" si="40"/>
        <v>0.13075171199999999</v>
      </c>
      <c r="J529" s="20">
        <v>18</v>
      </c>
      <c r="K529" s="21">
        <v>0.4</v>
      </c>
      <c r="L529" s="20">
        <v>-21</v>
      </c>
      <c r="M529" s="22">
        <f t="shared" si="41"/>
        <v>5.9005900800000004E-2</v>
      </c>
      <c r="N529" s="20">
        <v>177</v>
      </c>
      <c r="O529" s="22">
        <f t="shared" si="42"/>
        <v>250.65706659840001</v>
      </c>
      <c r="P529" s="23">
        <v>1458.7</v>
      </c>
      <c r="Q529" s="24">
        <f t="shared" si="43"/>
        <v>0.17183592692013436</v>
      </c>
      <c r="R529" s="25">
        <f t="shared" si="44"/>
        <v>2.5496583839999998</v>
      </c>
    </row>
    <row r="530" spans="1:18" s="26" customFormat="1" ht="11.25" customHeight="1" x14ac:dyDescent="0.2">
      <c r="A530" s="14" t="s">
        <v>76</v>
      </c>
      <c r="B530" s="15" t="s">
        <v>65</v>
      </c>
      <c r="C530" s="46">
        <v>2</v>
      </c>
      <c r="D530" s="15" t="s">
        <v>19</v>
      </c>
      <c r="E530" s="16">
        <v>3</v>
      </c>
      <c r="F530" s="30">
        <v>1958</v>
      </c>
      <c r="G530" s="30">
        <v>8027</v>
      </c>
      <c r="H530" s="31">
        <v>0.35</v>
      </c>
      <c r="I530" s="19">
        <f t="shared" si="40"/>
        <v>0.12622296959999998</v>
      </c>
      <c r="J530" s="20">
        <v>18</v>
      </c>
      <c r="K530" s="21">
        <v>0.4</v>
      </c>
      <c r="L530" s="20">
        <v>-21</v>
      </c>
      <c r="M530" s="22">
        <f t="shared" si="41"/>
        <v>5.6962160639999995E-2</v>
      </c>
      <c r="N530" s="20">
        <v>177</v>
      </c>
      <c r="O530" s="22">
        <f t="shared" si="42"/>
        <v>241.97525839872</v>
      </c>
      <c r="P530" s="23">
        <v>1495</v>
      </c>
      <c r="Q530" s="24">
        <f t="shared" si="43"/>
        <v>0.16185636013292307</v>
      </c>
      <c r="R530" s="25">
        <f t="shared" si="44"/>
        <v>2.4613479071999995</v>
      </c>
    </row>
    <row r="531" spans="1:18" s="26" customFormat="1" ht="11.25" customHeight="1" x14ac:dyDescent="0.2">
      <c r="A531" s="14" t="s">
        <v>76</v>
      </c>
      <c r="B531" s="15" t="s">
        <v>65</v>
      </c>
      <c r="C531" s="46">
        <v>3</v>
      </c>
      <c r="D531" s="15" t="s">
        <v>19</v>
      </c>
      <c r="E531" s="16">
        <v>3</v>
      </c>
      <c r="F531" s="30">
        <v>1957</v>
      </c>
      <c r="G531" s="30">
        <v>8938</v>
      </c>
      <c r="H531" s="31">
        <v>0.34</v>
      </c>
      <c r="I531" s="19">
        <f t="shared" si="40"/>
        <v>0.13653259775999999</v>
      </c>
      <c r="J531" s="20">
        <v>18</v>
      </c>
      <c r="K531" s="21">
        <v>0.4</v>
      </c>
      <c r="L531" s="20">
        <v>-21</v>
      </c>
      <c r="M531" s="22">
        <f t="shared" si="41"/>
        <v>6.1614710784E-2</v>
      </c>
      <c r="N531" s="20">
        <v>177</v>
      </c>
      <c r="O531" s="22">
        <f t="shared" si="42"/>
        <v>261.73929141043203</v>
      </c>
      <c r="P531" s="23">
        <v>1886.25</v>
      </c>
      <c r="Q531" s="24">
        <f t="shared" si="43"/>
        <v>0.13876171844158094</v>
      </c>
      <c r="R531" s="25">
        <f t="shared" si="44"/>
        <v>2.6623856563199997</v>
      </c>
    </row>
    <row r="532" spans="1:18" s="26" customFormat="1" ht="11.25" customHeight="1" x14ac:dyDescent="0.2">
      <c r="A532" s="14" t="s">
        <v>76</v>
      </c>
      <c r="B532" s="15" t="s">
        <v>65</v>
      </c>
      <c r="C532" s="46">
        <v>4</v>
      </c>
      <c r="D532" s="15" t="s">
        <v>19</v>
      </c>
      <c r="E532" s="16">
        <v>3</v>
      </c>
      <c r="F532" s="30">
        <v>1958</v>
      </c>
      <c r="G532" s="30">
        <v>8242</v>
      </c>
      <c r="H532" s="31">
        <v>0.35</v>
      </c>
      <c r="I532" s="19">
        <f t="shared" si="40"/>
        <v>0.12960380159999998</v>
      </c>
      <c r="J532" s="20">
        <v>18</v>
      </c>
      <c r="K532" s="21">
        <v>0.4</v>
      </c>
      <c r="L532" s="20">
        <v>-21</v>
      </c>
      <c r="M532" s="22">
        <f t="shared" si="41"/>
        <v>5.848786944E-2</v>
      </c>
      <c r="N532" s="20">
        <v>177</v>
      </c>
      <c r="O532" s="22">
        <f t="shared" si="42"/>
        <v>248.45646938112</v>
      </c>
      <c r="P532" s="23">
        <v>1982.4</v>
      </c>
      <c r="Q532" s="24">
        <f t="shared" si="43"/>
        <v>0.12533114879999999</v>
      </c>
      <c r="R532" s="25">
        <f t="shared" si="44"/>
        <v>2.5272741311999996</v>
      </c>
    </row>
    <row r="533" spans="1:18" s="26" customFormat="1" ht="11.25" customHeight="1" x14ac:dyDescent="0.2">
      <c r="A533" s="14" t="s">
        <v>76</v>
      </c>
      <c r="B533" s="15" t="s">
        <v>65</v>
      </c>
      <c r="C533" s="46">
        <v>5</v>
      </c>
      <c r="D533" s="15" t="s">
        <v>19</v>
      </c>
      <c r="E533" s="16">
        <v>3</v>
      </c>
      <c r="F533" s="30">
        <v>1952</v>
      </c>
      <c r="G533" s="30">
        <v>6871</v>
      </c>
      <c r="H533" s="31">
        <v>0.36</v>
      </c>
      <c r="I533" s="19">
        <f t="shared" si="40"/>
        <v>0.11113210368</v>
      </c>
      <c r="J533" s="20">
        <v>18</v>
      </c>
      <c r="K533" s="21">
        <v>0.4</v>
      </c>
      <c r="L533" s="20">
        <v>-21</v>
      </c>
      <c r="M533" s="22">
        <f t="shared" si="41"/>
        <v>5.0151923712000002E-2</v>
      </c>
      <c r="N533" s="20">
        <v>177</v>
      </c>
      <c r="O533" s="22">
        <f t="shared" si="42"/>
        <v>213.045371928576</v>
      </c>
      <c r="P533" s="23">
        <v>1328.8</v>
      </c>
      <c r="Q533" s="24">
        <f t="shared" si="43"/>
        <v>0.16032914804980133</v>
      </c>
      <c r="R533" s="25">
        <f t="shared" si="44"/>
        <v>2.1670760217599998</v>
      </c>
    </row>
    <row r="534" spans="1:18" s="26" customFormat="1" ht="11.25" customHeight="1" x14ac:dyDescent="0.2">
      <c r="A534" s="14" t="s">
        <v>76</v>
      </c>
      <c r="B534" s="15" t="s">
        <v>65</v>
      </c>
      <c r="C534" s="46">
        <v>6</v>
      </c>
      <c r="D534" s="15" t="s">
        <v>20</v>
      </c>
      <c r="E534" s="16">
        <v>3</v>
      </c>
      <c r="F534" s="32">
        <v>1957</v>
      </c>
      <c r="G534" s="32">
        <v>16369</v>
      </c>
      <c r="H534" s="33">
        <v>0.28499999999999998</v>
      </c>
      <c r="I534" s="19">
        <f t="shared" si="40"/>
        <v>0.20959653311999998</v>
      </c>
      <c r="J534" s="20">
        <v>18</v>
      </c>
      <c r="K534" s="21">
        <v>0.4</v>
      </c>
      <c r="L534" s="20">
        <v>-21</v>
      </c>
      <c r="M534" s="22">
        <f t="shared" si="41"/>
        <v>9.4587153407999988E-2</v>
      </c>
      <c r="N534" s="20">
        <v>177</v>
      </c>
      <c r="O534" s="22">
        <f t="shared" si="42"/>
        <v>401.80622767718393</v>
      </c>
      <c r="P534" s="23">
        <v>3063.5</v>
      </c>
      <c r="Q534" s="24">
        <f t="shared" si="43"/>
        <v>0.13115920603139675</v>
      </c>
      <c r="R534" s="25">
        <f t="shared" si="44"/>
        <v>4.0871323958399994</v>
      </c>
    </row>
    <row r="535" spans="1:18" s="26" customFormat="1" ht="11.25" customHeight="1" x14ac:dyDescent="0.2">
      <c r="A535" s="14" t="s">
        <v>76</v>
      </c>
      <c r="B535" s="15" t="s">
        <v>65</v>
      </c>
      <c r="C535" s="46">
        <v>7</v>
      </c>
      <c r="D535" s="15" t="s">
        <v>20</v>
      </c>
      <c r="E535" s="16">
        <v>3</v>
      </c>
      <c r="F535" s="32">
        <v>1958</v>
      </c>
      <c r="G535" s="32">
        <v>4310</v>
      </c>
      <c r="H535" s="33">
        <v>0.39500000000000002</v>
      </c>
      <c r="I535" s="19">
        <f t="shared" si="40"/>
        <v>7.6487673600000014E-2</v>
      </c>
      <c r="J535" s="20">
        <v>18</v>
      </c>
      <c r="K535" s="21">
        <v>0.4</v>
      </c>
      <c r="L535" s="20">
        <v>-21</v>
      </c>
      <c r="M535" s="22">
        <f t="shared" si="41"/>
        <v>3.4517514240000005E-2</v>
      </c>
      <c r="N535" s="20">
        <v>177</v>
      </c>
      <c r="O535" s="22">
        <f t="shared" si="42"/>
        <v>146.63040049152002</v>
      </c>
      <c r="P535" s="23">
        <v>1371.04</v>
      </c>
      <c r="Q535" s="24">
        <f t="shared" si="43"/>
        <v>0.10694830237740695</v>
      </c>
      <c r="R535" s="25">
        <f t="shared" si="44"/>
        <v>1.4915096352000003</v>
      </c>
    </row>
    <row r="536" spans="1:18" s="26" customFormat="1" ht="11.25" customHeight="1" x14ac:dyDescent="0.2">
      <c r="A536" s="14" t="s">
        <v>76</v>
      </c>
      <c r="B536" s="15" t="s">
        <v>65</v>
      </c>
      <c r="C536" s="46">
        <v>8</v>
      </c>
      <c r="D536" s="15" t="s">
        <v>19</v>
      </c>
      <c r="E536" s="16">
        <v>3</v>
      </c>
      <c r="F536" s="30">
        <v>1956</v>
      </c>
      <c r="G536" s="30">
        <v>8225</v>
      </c>
      <c r="H536" s="31">
        <v>0.35</v>
      </c>
      <c r="I536" s="19">
        <f t="shared" si="40"/>
        <v>0.12933647999999998</v>
      </c>
      <c r="J536" s="20">
        <v>18</v>
      </c>
      <c r="K536" s="21">
        <v>0.4</v>
      </c>
      <c r="L536" s="20">
        <v>-21</v>
      </c>
      <c r="M536" s="22">
        <f t="shared" si="41"/>
        <v>5.8367231999999998E-2</v>
      </c>
      <c r="N536" s="20">
        <v>177</v>
      </c>
      <c r="O536" s="22">
        <f t="shared" si="42"/>
        <v>247.944001536</v>
      </c>
      <c r="P536" s="23">
        <v>1959.9</v>
      </c>
      <c r="Q536" s="24">
        <f t="shared" si="43"/>
        <v>0.12650849611510792</v>
      </c>
      <c r="R536" s="25">
        <f t="shared" si="44"/>
        <v>2.5220613599999995</v>
      </c>
    </row>
    <row r="537" spans="1:18" s="26" customFormat="1" ht="11.25" customHeight="1" x14ac:dyDescent="0.2">
      <c r="A537" s="14" t="s">
        <v>76</v>
      </c>
      <c r="B537" s="15" t="s">
        <v>65</v>
      </c>
      <c r="C537" s="46">
        <v>9</v>
      </c>
      <c r="D537" s="15" t="s">
        <v>19</v>
      </c>
      <c r="E537" s="16">
        <v>3</v>
      </c>
      <c r="F537" s="30">
        <v>1956</v>
      </c>
      <c r="G537" s="30">
        <v>8356</v>
      </c>
      <c r="H537" s="31">
        <v>0.35</v>
      </c>
      <c r="I537" s="19">
        <f t="shared" si="40"/>
        <v>0.13139642879999999</v>
      </c>
      <c r="J537" s="20">
        <v>18</v>
      </c>
      <c r="K537" s="21">
        <v>0.4</v>
      </c>
      <c r="L537" s="20">
        <v>-21</v>
      </c>
      <c r="M537" s="22">
        <f t="shared" si="41"/>
        <v>5.9296849920000005E-2</v>
      </c>
      <c r="N537" s="20">
        <v>177</v>
      </c>
      <c r="O537" s="22">
        <f t="shared" si="42"/>
        <v>251.89301846016002</v>
      </c>
      <c r="P537" s="23">
        <v>1952</v>
      </c>
      <c r="Q537" s="24">
        <f t="shared" si="43"/>
        <v>0.12904355453901639</v>
      </c>
      <c r="R537" s="25">
        <f t="shared" si="44"/>
        <v>2.5622303615999997</v>
      </c>
    </row>
    <row r="538" spans="1:18" s="26" customFormat="1" ht="11.25" customHeight="1" x14ac:dyDescent="0.2">
      <c r="A538" s="14" t="s">
        <v>76</v>
      </c>
      <c r="B538" s="15" t="s">
        <v>65</v>
      </c>
      <c r="C538" s="46">
        <v>10</v>
      </c>
      <c r="D538" s="15" t="s">
        <v>19</v>
      </c>
      <c r="E538" s="16">
        <v>3</v>
      </c>
      <c r="F538" s="30">
        <v>1956</v>
      </c>
      <c r="G538" s="30">
        <v>8503</v>
      </c>
      <c r="H538" s="31">
        <v>0.34499999999999997</v>
      </c>
      <c r="I538" s="19">
        <f t="shared" si="40"/>
        <v>0.13179786047999997</v>
      </c>
      <c r="J538" s="20">
        <v>18</v>
      </c>
      <c r="K538" s="21">
        <v>0.4</v>
      </c>
      <c r="L538" s="20">
        <v>-21</v>
      </c>
      <c r="M538" s="22">
        <f t="shared" si="41"/>
        <v>5.9478008831999996E-2</v>
      </c>
      <c r="N538" s="20">
        <v>177</v>
      </c>
      <c r="O538" s="22">
        <f t="shared" si="42"/>
        <v>252.66258151833597</v>
      </c>
      <c r="P538" s="23">
        <v>1820.6</v>
      </c>
      <c r="Q538" s="24">
        <f t="shared" si="43"/>
        <v>0.13877984264436777</v>
      </c>
      <c r="R538" s="25">
        <f t="shared" si="44"/>
        <v>2.5700582793599995</v>
      </c>
    </row>
    <row r="539" spans="1:18" s="26" customFormat="1" ht="11.25" customHeight="1" x14ac:dyDescent="0.2">
      <c r="A539" s="14" t="s">
        <v>76</v>
      </c>
      <c r="B539" s="15" t="s">
        <v>65</v>
      </c>
      <c r="C539" s="46">
        <v>11</v>
      </c>
      <c r="D539" s="15" t="s">
        <v>19</v>
      </c>
      <c r="E539" s="16">
        <v>3</v>
      </c>
      <c r="F539" s="30">
        <v>1956</v>
      </c>
      <c r="G539" s="30">
        <v>4620</v>
      </c>
      <c r="H539" s="31">
        <v>0.39</v>
      </c>
      <c r="I539" s="19">
        <f t="shared" si="40"/>
        <v>8.0951270399999983E-2</v>
      </c>
      <c r="J539" s="20">
        <v>18</v>
      </c>
      <c r="K539" s="21">
        <v>0.4</v>
      </c>
      <c r="L539" s="20">
        <v>-21</v>
      </c>
      <c r="M539" s="22">
        <f t="shared" si="41"/>
        <v>3.6531855359999997E-2</v>
      </c>
      <c r="N539" s="20">
        <v>177</v>
      </c>
      <c r="O539" s="22">
        <f t="shared" si="42"/>
        <v>155.18732156927999</v>
      </c>
      <c r="P539" s="23">
        <v>955.9</v>
      </c>
      <c r="Q539" s="24">
        <f t="shared" si="43"/>
        <v>0.16234681616202531</v>
      </c>
      <c r="R539" s="25">
        <f t="shared" si="44"/>
        <v>1.5785497727999998</v>
      </c>
    </row>
    <row r="540" spans="1:18" s="26" customFormat="1" ht="11.25" customHeight="1" x14ac:dyDescent="0.2">
      <c r="A540" s="14" t="s">
        <v>76</v>
      </c>
      <c r="B540" s="15" t="s">
        <v>65</v>
      </c>
      <c r="C540" s="46">
        <v>12</v>
      </c>
      <c r="D540" s="15" t="s">
        <v>20</v>
      </c>
      <c r="E540" s="16">
        <v>2</v>
      </c>
      <c r="F540" s="32">
        <v>1952</v>
      </c>
      <c r="G540" s="32">
        <v>6300.35</v>
      </c>
      <c r="H540" s="33">
        <v>0.34499999999999997</v>
      </c>
      <c r="I540" s="19">
        <f t="shared" si="40"/>
        <v>9.7656433055999997E-2</v>
      </c>
      <c r="J540" s="20">
        <v>18</v>
      </c>
      <c r="K540" s="21">
        <v>0.4</v>
      </c>
      <c r="L540" s="20">
        <v>-21</v>
      </c>
      <c r="M540" s="22">
        <f t="shared" si="41"/>
        <v>4.4070595430400004E-2</v>
      </c>
      <c r="N540" s="20">
        <v>177</v>
      </c>
      <c r="O540" s="22">
        <f t="shared" si="42"/>
        <v>187.21188938833922</v>
      </c>
      <c r="P540" s="23">
        <v>1547.77</v>
      </c>
      <c r="Q540" s="24">
        <f t="shared" si="43"/>
        <v>0.1209558845231134</v>
      </c>
      <c r="R540" s="25">
        <f t="shared" si="44"/>
        <v>1.904300444592</v>
      </c>
    </row>
    <row r="541" spans="1:18" s="26" customFormat="1" ht="11.25" customHeight="1" x14ac:dyDescent="0.2">
      <c r="A541" s="14" t="s">
        <v>76</v>
      </c>
      <c r="B541" s="15" t="s">
        <v>65</v>
      </c>
      <c r="C541" s="46">
        <v>12</v>
      </c>
      <c r="D541" s="15" t="s">
        <v>20</v>
      </c>
      <c r="E541" s="16">
        <v>3</v>
      </c>
      <c r="F541" s="32">
        <v>1977</v>
      </c>
      <c r="G541" s="32">
        <v>2193.4</v>
      </c>
      <c r="H541" s="33">
        <v>0.45</v>
      </c>
      <c r="I541" s="19">
        <f t="shared" si="40"/>
        <v>4.4345283839999999E-2</v>
      </c>
      <c r="J541" s="20">
        <v>18</v>
      </c>
      <c r="K541" s="21">
        <v>0.4</v>
      </c>
      <c r="L541" s="20">
        <v>-21</v>
      </c>
      <c r="M541" s="22">
        <f t="shared" si="41"/>
        <v>2.0012230656000003E-2</v>
      </c>
      <c r="N541" s="20">
        <v>177</v>
      </c>
      <c r="O541" s="22">
        <f t="shared" si="42"/>
        <v>85.011955826688009</v>
      </c>
      <c r="P541" s="23">
        <v>924.42</v>
      </c>
      <c r="Q541" s="24">
        <f t="shared" si="43"/>
        <v>9.1962480070409566E-2</v>
      </c>
      <c r="R541" s="25">
        <f t="shared" si="44"/>
        <v>0.86473303487999997</v>
      </c>
    </row>
    <row r="542" spans="1:18" s="26" customFormat="1" ht="11.25" customHeight="1" x14ac:dyDescent="0.2">
      <c r="A542" s="14" t="s">
        <v>76</v>
      </c>
      <c r="B542" s="15" t="s">
        <v>65</v>
      </c>
      <c r="C542" s="46">
        <v>13</v>
      </c>
      <c r="D542" s="15" t="s">
        <v>19</v>
      </c>
      <c r="E542" s="16">
        <v>3</v>
      </c>
      <c r="F542" s="30">
        <v>1956</v>
      </c>
      <c r="G542" s="30">
        <v>5554</v>
      </c>
      <c r="H542" s="31">
        <v>0.375</v>
      </c>
      <c r="I542" s="19">
        <f t="shared" si="40"/>
        <v>9.3573791999999989E-2</v>
      </c>
      <c r="J542" s="20">
        <v>18</v>
      </c>
      <c r="K542" s="21">
        <v>0.4</v>
      </c>
      <c r="L542" s="20">
        <v>-21</v>
      </c>
      <c r="M542" s="22">
        <f t="shared" si="41"/>
        <v>4.2228172799999998E-2</v>
      </c>
      <c r="N542" s="20">
        <v>177</v>
      </c>
      <c r="O542" s="22">
        <f t="shared" si="42"/>
        <v>179.3852780544</v>
      </c>
      <c r="P542" s="23">
        <v>1503.4</v>
      </c>
      <c r="Q542" s="24">
        <f t="shared" si="43"/>
        <v>0.11931972732100572</v>
      </c>
      <c r="R542" s="25">
        <f t="shared" si="44"/>
        <v>1.8246889439999998</v>
      </c>
    </row>
    <row r="543" spans="1:18" s="26" customFormat="1" ht="11.25" customHeight="1" x14ac:dyDescent="0.2">
      <c r="A543" s="14" t="s">
        <v>76</v>
      </c>
      <c r="B543" s="15" t="s">
        <v>65</v>
      </c>
      <c r="C543" s="46">
        <v>15</v>
      </c>
      <c r="D543" s="15" t="s">
        <v>19</v>
      </c>
      <c r="E543" s="16">
        <v>3</v>
      </c>
      <c r="F543" s="30">
        <v>1956</v>
      </c>
      <c r="G543" s="30">
        <v>5554</v>
      </c>
      <c r="H543" s="31">
        <v>0.375</v>
      </c>
      <c r="I543" s="19">
        <f t="shared" si="40"/>
        <v>9.3573791999999989E-2</v>
      </c>
      <c r="J543" s="20">
        <v>18</v>
      </c>
      <c r="K543" s="21">
        <v>0.4</v>
      </c>
      <c r="L543" s="20">
        <v>-21</v>
      </c>
      <c r="M543" s="22">
        <f t="shared" si="41"/>
        <v>4.2228172799999998E-2</v>
      </c>
      <c r="N543" s="20">
        <v>177</v>
      </c>
      <c r="O543" s="22">
        <f t="shared" si="42"/>
        <v>179.3852780544</v>
      </c>
      <c r="P543" s="23">
        <v>1479.1</v>
      </c>
      <c r="Q543" s="24">
        <f t="shared" si="43"/>
        <v>0.12128002031938342</v>
      </c>
      <c r="R543" s="25">
        <f t="shared" si="44"/>
        <v>1.8246889439999998</v>
      </c>
    </row>
    <row r="544" spans="1:18" s="26" customFormat="1" ht="11.25" customHeight="1" x14ac:dyDescent="0.2">
      <c r="A544" s="14" t="s">
        <v>76</v>
      </c>
      <c r="B544" s="15" t="s">
        <v>65</v>
      </c>
      <c r="C544" s="46">
        <v>16</v>
      </c>
      <c r="D544" s="15" t="s">
        <v>19</v>
      </c>
      <c r="E544" s="16">
        <v>2</v>
      </c>
      <c r="F544" s="30">
        <v>1956</v>
      </c>
      <c r="G544" s="30">
        <v>1815</v>
      </c>
      <c r="H544" s="31">
        <v>0.45500000000000002</v>
      </c>
      <c r="I544" s="19">
        <f t="shared" si="40"/>
        <v>3.7102665600000001E-2</v>
      </c>
      <c r="J544" s="20">
        <v>18</v>
      </c>
      <c r="K544" s="21">
        <v>0.4</v>
      </c>
      <c r="L544" s="20">
        <v>-21</v>
      </c>
      <c r="M544" s="22">
        <f t="shared" si="41"/>
        <v>1.674376704E-2</v>
      </c>
      <c r="N544" s="20">
        <v>177</v>
      </c>
      <c r="O544" s="22">
        <f t="shared" si="42"/>
        <v>71.127522385920003</v>
      </c>
      <c r="P544" s="23">
        <v>401.9</v>
      </c>
      <c r="Q544" s="24">
        <f t="shared" si="43"/>
        <v>0.1769781597061956</v>
      </c>
      <c r="R544" s="25">
        <f t="shared" si="44"/>
        <v>0.72350197920000003</v>
      </c>
    </row>
    <row r="545" spans="1:18" s="26" customFormat="1" ht="11.25" customHeight="1" x14ac:dyDescent="0.2">
      <c r="A545" s="14" t="s">
        <v>76</v>
      </c>
      <c r="B545" s="15" t="s">
        <v>65</v>
      </c>
      <c r="C545" s="46">
        <v>17</v>
      </c>
      <c r="D545" s="15" t="s">
        <v>19</v>
      </c>
      <c r="E545" s="16">
        <v>3</v>
      </c>
      <c r="F545" s="30">
        <v>1956</v>
      </c>
      <c r="G545" s="30">
        <v>6156</v>
      </c>
      <c r="H545" s="31">
        <v>0.37</v>
      </c>
      <c r="I545" s="19">
        <f t="shared" si="40"/>
        <v>0.10233340415999999</v>
      </c>
      <c r="J545" s="20">
        <v>18</v>
      </c>
      <c r="K545" s="21">
        <v>0.4</v>
      </c>
      <c r="L545" s="20">
        <v>-21</v>
      </c>
      <c r="M545" s="22">
        <f t="shared" si="41"/>
        <v>4.6181228543999996E-2</v>
      </c>
      <c r="N545" s="20">
        <v>177</v>
      </c>
      <c r="O545" s="22">
        <f t="shared" si="42"/>
        <v>196.17785885491196</v>
      </c>
      <c r="P545" s="23">
        <v>1383.3</v>
      </c>
      <c r="Q545" s="24">
        <f t="shared" si="43"/>
        <v>0.14181873697311645</v>
      </c>
      <c r="R545" s="25">
        <f t="shared" si="44"/>
        <v>1.9955013811199998</v>
      </c>
    </row>
    <row r="546" spans="1:18" s="26" customFormat="1" ht="11.25" customHeight="1" x14ac:dyDescent="0.2">
      <c r="A546" s="14" t="s">
        <v>76</v>
      </c>
      <c r="B546" s="15" t="s">
        <v>65</v>
      </c>
      <c r="C546" s="46">
        <v>18</v>
      </c>
      <c r="D546" s="15" t="s">
        <v>19</v>
      </c>
      <c r="E546" s="16">
        <v>2</v>
      </c>
      <c r="F546" s="30">
        <v>1950</v>
      </c>
      <c r="G546" s="30">
        <v>3839</v>
      </c>
      <c r="H546" s="31">
        <v>0.41</v>
      </c>
      <c r="I546" s="19">
        <f t="shared" si="40"/>
        <v>7.0716222719999985E-2</v>
      </c>
      <c r="J546" s="20">
        <v>18</v>
      </c>
      <c r="K546" s="21">
        <v>0.4</v>
      </c>
      <c r="L546" s="20">
        <v>-21</v>
      </c>
      <c r="M546" s="22">
        <f t="shared" si="41"/>
        <v>3.1912962047999996E-2</v>
      </c>
      <c r="N546" s="20">
        <v>177</v>
      </c>
      <c r="O546" s="22">
        <f t="shared" si="42"/>
        <v>135.56626277990398</v>
      </c>
      <c r="P546" s="23">
        <v>875.9</v>
      </c>
      <c r="Q546" s="24">
        <f t="shared" si="43"/>
        <v>0.15477367596746658</v>
      </c>
      <c r="R546" s="25">
        <f t="shared" si="44"/>
        <v>1.3789663430399997</v>
      </c>
    </row>
    <row r="547" spans="1:18" s="26" customFormat="1" ht="11.25" customHeight="1" x14ac:dyDescent="0.2">
      <c r="A547" s="14" t="s">
        <v>76</v>
      </c>
      <c r="B547" s="15" t="s">
        <v>65</v>
      </c>
      <c r="C547" s="46">
        <v>19</v>
      </c>
      <c r="D547" s="15" t="s">
        <v>19</v>
      </c>
      <c r="E547" s="16">
        <v>3</v>
      </c>
      <c r="F547" s="30">
        <v>1956</v>
      </c>
      <c r="G547" s="30">
        <v>7918</v>
      </c>
      <c r="H547" s="31">
        <v>0.35</v>
      </c>
      <c r="I547" s="19">
        <f t="shared" si="40"/>
        <v>0.12450896639999999</v>
      </c>
      <c r="J547" s="20">
        <v>18</v>
      </c>
      <c r="K547" s="21">
        <v>0.4</v>
      </c>
      <c r="L547" s="20">
        <v>-21</v>
      </c>
      <c r="M547" s="22">
        <f t="shared" si="41"/>
        <v>5.6188661759999994E-2</v>
      </c>
      <c r="N547" s="20">
        <v>177</v>
      </c>
      <c r="O547" s="22">
        <f t="shared" si="42"/>
        <v>238.68943515647999</v>
      </c>
      <c r="P547" s="23">
        <v>1309.4000000000001</v>
      </c>
      <c r="Q547" s="24">
        <f t="shared" si="43"/>
        <v>0.18228916691345654</v>
      </c>
      <c r="R547" s="25">
        <f t="shared" si="44"/>
        <v>2.4279248447999997</v>
      </c>
    </row>
    <row r="548" spans="1:18" s="26" customFormat="1" ht="11.25" customHeight="1" x14ac:dyDescent="0.2">
      <c r="A548" s="14" t="s">
        <v>76</v>
      </c>
      <c r="B548" s="15" t="s">
        <v>65</v>
      </c>
      <c r="C548" s="46">
        <v>20</v>
      </c>
      <c r="D548" s="15" t="s">
        <v>19</v>
      </c>
      <c r="E548" s="16">
        <v>2</v>
      </c>
      <c r="F548" s="30">
        <v>1956</v>
      </c>
      <c r="G548" s="30">
        <v>3877</v>
      </c>
      <c r="H548" s="31">
        <v>0.41</v>
      </c>
      <c r="I548" s="19">
        <f t="shared" si="40"/>
        <v>7.1416200959999995E-2</v>
      </c>
      <c r="J548" s="20">
        <v>18</v>
      </c>
      <c r="K548" s="21">
        <v>0.4</v>
      </c>
      <c r="L548" s="20">
        <v>-21</v>
      </c>
      <c r="M548" s="22">
        <f t="shared" si="41"/>
        <v>3.2228849663999998E-2</v>
      </c>
      <c r="N548" s="20">
        <v>177</v>
      </c>
      <c r="O548" s="22">
        <f t="shared" si="42"/>
        <v>136.90815337267199</v>
      </c>
      <c r="P548" s="23">
        <v>826.5</v>
      </c>
      <c r="Q548" s="24">
        <f t="shared" si="43"/>
        <v>0.16564809845453357</v>
      </c>
      <c r="R548" s="25">
        <f t="shared" si="44"/>
        <v>1.39261591872</v>
      </c>
    </row>
    <row r="549" spans="1:18" s="26" customFormat="1" ht="11.25" customHeight="1" x14ac:dyDescent="0.2">
      <c r="A549" s="14" t="s">
        <v>76</v>
      </c>
      <c r="B549" s="15" t="s">
        <v>65</v>
      </c>
      <c r="C549" s="46">
        <v>21</v>
      </c>
      <c r="D549" s="15" t="s">
        <v>19</v>
      </c>
      <c r="E549" s="16">
        <v>3</v>
      </c>
      <c r="F549" s="30">
        <v>1956</v>
      </c>
      <c r="G549" s="30">
        <v>6830</v>
      </c>
      <c r="H549" s="31">
        <v>0.36499999999999999</v>
      </c>
      <c r="I549" s="19">
        <f t="shared" si="40"/>
        <v>0.11200325759999999</v>
      </c>
      <c r="J549" s="20">
        <v>18</v>
      </c>
      <c r="K549" s="21">
        <v>0.4</v>
      </c>
      <c r="L549" s="20">
        <v>-21</v>
      </c>
      <c r="M549" s="22">
        <f t="shared" si="41"/>
        <v>5.0545059839999996E-2</v>
      </c>
      <c r="N549" s="20">
        <v>177</v>
      </c>
      <c r="O549" s="22">
        <f t="shared" si="42"/>
        <v>214.71541420032</v>
      </c>
      <c r="P549" s="23">
        <v>1572</v>
      </c>
      <c r="Q549" s="24">
        <f t="shared" si="43"/>
        <v>0.13658741361343513</v>
      </c>
      <c r="R549" s="25">
        <f t="shared" si="44"/>
        <v>2.1840635231999999</v>
      </c>
    </row>
    <row r="550" spans="1:18" s="26" customFormat="1" ht="11.25" customHeight="1" x14ac:dyDescent="0.2">
      <c r="A550" s="14" t="s">
        <v>76</v>
      </c>
      <c r="B550" s="15" t="s">
        <v>65</v>
      </c>
      <c r="C550" s="46">
        <v>22</v>
      </c>
      <c r="D550" s="15" t="s">
        <v>19</v>
      </c>
      <c r="E550" s="16">
        <v>2</v>
      </c>
      <c r="F550" s="30">
        <v>1956</v>
      </c>
      <c r="G550" s="30">
        <v>1790</v>
      </c>
      <c r="H550" s="31">
        <v>0.46</v>
      </c>
      <c r="I550" s="19">
        <f t="shared" si="40"/>
        <v>3.6993715199999999E-2</v>
      </c>
      <c r="J550" s="20">
        <v>18</v>
      </c>
      <c r="K550" s="21">
        <v>0.4</v>
      </c>
      <c r="L550" s="20">
        <v>-21</v>
      </c>
      <c r="M550" s="22">
        <f t="shared" si="41"/>
        <v>1.6694599680000002E-2</v>
      </c>
      <c r="N550" s="20">
        <v>177</v>
      </c>
      <c r="O550" s="22">
        <f t="shared" si="42"/>
        <v>70.918659440639999</v>
      </c>
      <c r="P550" s="23">
        <v>409.6</v>
      </c>
      <c r="Q550" s="24">
        <f t="shared" si="43"/>
        <v>0.1731412584</v>
      </c>
      <c r="R550" s="25">
        <f t="shared" si="44"/>
        <v>0.72137744640000001</v>
      </c>
    </row>
    <row r="551" spans="1:18" s="26" customFormat="1" ht="11.25" customHeight="1" x14ac:dyDescent="0.2">
      <c r="A551" s="14" t="s">
        <v>76</v>
      </c>
      <c r="B551" s="15" t="s">
        <v>65</v>
      </c>
      <c r="C551" s="46">
        <v>25</v>
      </c>
      <c r="D551" s="15" t="s">
        <v>19</v>
      </c>
      <c r="E551" s="16">
        <v>2</v>
      </c>
      <c r="F551" s="30">
        <v>1954</v>
      </c>
      <c r="G551" s="30">
        <v>3801</v>
      </c>
      <c r="H551" s="31">
        <v>0.41</v>
      </c>
      <c r="I551" s="19">
        <f t="shared" si="40"/>
        <v>7.0016244479999989E-2</v>
      </c>
      <c r="J551" s="20">
        <v>18</v>
      </c>
      <c r="K551" s="21">
        <v>0.4</v>
      </c>
      <c r="L551" s="20">
        <v>-21</v>
      </c>
      <c r="M551" s="22">
        <f t="shared" si="41"/>
        <v>3.1597074432000001E-2</v>
      </c>
      <c r="N551" s="20">
        <v>177</v>
      </c>
      <c r="O551" s="22">
        <f t="shared" si="42"/>
        <v>134.22437218713603</v>
      </c>
      <c r="P551" s="23">
        <v>823.4</v>
      </c>
      <c r="Q551" s="24">
        <f t="shared" si="43"/>
        <v>0.16301235388284677</v>
      </c>
      <c r="R551" s="25">
        <f t="shared" si="44"/>
        <v>1.3653167673599997</v>
      </c>
    </row>
    <row r="552" spans="1:18" s="26" customFormat="1" ht="11.25" customHeight="1" x14ac:dyDescent="0.2">
      <c r="A552" s="14" t="s">
        <v>76</v>
      </c>
      <c r="B552" s="15" t="s">
        <v>65</v>
      </c>
      <c r="C552" s="46">
        <v>26</v>
      </c>
      <c r="D552" s="15" t="s">
        <v>19</v>
      </c>
      <c r="E552" s="16">
        <v>2</v>
      </c>
      <c r="F552" s="30">
        <v>1956</v>
      </c>
      <c r="G552" s="30">
        <v>3805</v>
      </c>
      <c r="H552" s="31">
        <v>0.41</v>
      </c>
      <c r="I552" s="19">
        <f t="shared" si="40"/>
        <v>7.0089926400000002E-2</v>
      </c>
      <c r="J552" s="20">
        <v>18</v>
      </c>
      <c r="K552" s="21">
        <v>0.4</v>
      </c>
      <c r="L552" s="20">
        <v>-21</v>
      </c>
      <c r="M552" s="22">
        <f t="shared" si="41"/>
        <v>3.1630325760000001E-2</v>
      </c>
      <c r="N552" s="20">
        <v>177</v>
      </c>
      <c r="O552" s="22">
        <f t="shared" si="42"/>
        <v>134.36562382848001</v>
      </c>
      <c r="P552" s="23">
        <v>816.1</v>
      </c>
      <c r="Q552" s="24">
        <f t="shared" si="43"/>
        <v>0.16464357778272271</v>
      </c>
      <c r="R552" s="25">
        <f t="shared" si="44"/>
        <v>1.3667535648</v>
      </c>
    </row>
    <row r="553" spans="1:18" s="26" customFormat="1" ht="11.25" customHeight="1" x14ac:dyDescent="0.2">
      <c r="A553" s="14" t="s">
        <v>76</v>
      </c>
      <c r="B553" s="15" t="s">
        <v>65</v>
      </c>
      <c r="C553" s="46">
        <v>27</v>
      </c>
      <c r="D553" s="15" t="s">
        <v>19</v>
      </c>
      <c r="E553" s="16">
        <v>2</v>
      </c>
      <c r="F553" s="30">
        <v>1956</v>
      </c>
      <c r="G553" s="30">
        <v>3090</v>
      </c>
      <c r="H553" s="31">
        <v>0.43</v>
      </c>
      <c r="I553" s="19">
        <f t="shared" si="40"/>
        <v>5.9695833599999998E-2</v>
      </c>
      <c r="J553" s="20">
        <v>18</v>
      </c>
      <c r="K553" s="21">
        <v>0.4</v>
      </c>
      <c r="L553" s="20">
        <v>-21</v>
      </c>
      <c r="M553" s="22">
        <f t="shared" si="41"/>
        <v>2.6939658240000001E-2</v>
      </c>
      <c r="N553" s="20">
        <v>177</v>
      </c>
      <c r="O553" s="22">
        <f t="shared" si="42"/>
        <v>114.43966820352001</v>
      </c>
      <c r="P553" s="23">
        <v>647.70000000000005</v>
      </c>
      <c r="Q553" s="24">
        <f t="shared" si="43"/>
        <v>0.17668622541843448</v>
      </c>
      <c r="R553" s="25">
        <f t="shared" si="44"/>
        <v>1.1640687552</v>
      </c>
    </row>
    <row r="554" spans="1:18" s="26" customFormat="1" ht="11.25" customHeight="1" x14ac:dyDescent="0.2">
      <c r="A554" s="14" t="s">
        <v>76</v>
      </c>
      <c r="B554" s="15" t="s">
        <v>65</v>
      </c>
      <c r="C554" s="46">
        <v>28</v>
      </c>
      <c r="D554" s="15" t="s">
        <v>19</v>
      </c>
      <c r="E554" s="16">
        <v>2</v>
      </c>
      <c r="F554" s="30">
        <v>1956</v>
      </c>
      <c r="G554" s="30">
        <v>4105</v>
      </c>
      <c r="H554" s="31">
        <v>0.4</v>
      </c>
      <c r="I554" s="19">
        <f t="shared" si="40"/>
        <v>7.3771775999999997E-2</v>
      </c>
      <c r="J554" s="20">
        <v>18</v>
      </c>
      <c r="K554" s="21">
        <v>0.4</v>
      </c>
      <c r="L554" s="20">
        <v>-21</v>
      </c>
      <c r="M554" s="22">
        <f t="shared" si="41"/>
        <v>3.3291878400000002E-2</v>
      </c>
      <c r="N554" s="20">
        <v>177</v>
      </c>
      <c r="O554" s="22">
        <f t="shared" si="42"/>
        <v>141.42389944320001</v>
      </c>
      <c r="P554" s="23">
        <v>813.5</v>
      </c>
      <c r="Q554" s="24">
        <f t="shared" si="43"/>
        <v>0.17384621935242781</v>
      </c>
      <c r="R554" s="25">
        <f t="shared" si="44"/>
        <v>1.438549632</v>
      </c>
    </row>
    <row r="555" spans="1:18" s="26" customFormat="1" ht="11.25" customHeight="1" x14ac:dyDescent="0.2">
      <c r="A555" s="14" t="s">
        <v>76</v>
      </c>
      <c r="B555" s="15" t="s">
        <v>65</v>
      </c>
      <c r="C555" s="46">
        <v>29</v>
      </c>
      <c r="D555" s="15" t="s">
        <v>20</v>
      </c>
      <c r="E555" s="16">
        <v>2</v>
      </c>
      <c r="F555" s="32">
        <v>1951</v>
      </c>
      <c r="G555" s="32">
        <v>8395</v>
      </c>
      <c r="H555" s="33">
        <v>0.3</v>
      </c>
      <c r="I555" s="19">
        <f t="shared" si="40"/>
        <v>0.113151168</v>
      </c>
      <c r="J555" s="20">
        <v>18</v>
      </c>
      <c r="K555" s="21">
        <v>0.4</v>
      </c>
      <c r="L555" s="20">
        <v>-21</v>
      </c>
      <c r="M555" s="22">
        <f t="shared" si="41"/>
        <v>5.1063091200000001E-2</v>
      </c>
      <c r="N555" s="20">
        <v>177</v>
      </c>
      <c r="O555" s="22">
        <f t="shared" si="42"/>
        <v>216.9160114176</v>
      </c>
      <c r="P555" s="23">
        <v>1390</v>
      </c>
      <c r="Q555" s="24">
        <f t="shared" si="43"/>
        <v>0.15605468447309354</v>
      </c>
      <c r="R555" s="25">
        <f t="shared" si="44"/>
        <v>2.2064477760000001</v>
      </c>
    </row>
    <row r="556" spans="1:18" s="26" customFormat="1" ht="11.25" customHeight="1" x14ac:dyDescent="0.2">
      <c r="A556" s="14" t="s">
        <v>76</v>
      </c>
      <c r="B556" s="15" t="s">
        <v>65</v>
      </c>
      <c r="C556" s="46">
        <v>29</v>
      </c>
      <c r="D556" s="15" t="s">
        <v>20</v>
      </c>
      <c r="E556" s="16">
        <v>3</v>
      </c>
      <c r="F556" s="32">
        <v>1975</v>
      </c>
      <c r="G556" s="32">
        <v>4573</v>
      </c>
      <c r="H556" s="33">
        <v>0.36</v>
      </c>
      <c r="I556" s="19">
        <f t="shared" si="40"/>
        <v>7.3964067839999995E-2</v>
      </c>
      <c r="J556" s="20">
        <v>18</v>
      </c>
      <c r="K556" s="21">
        <v>0.4</v>
      </c>
      <c r="L556" s="20">
        <v>-21</v>
      </c>
      <c r="M556" s="22">
        <f t="shared" si="41"/>
        <v>3.3378656256000006E-2</v>
      </c>
      <c r="N556" s="20">
        <v>177</v>
      </c>
      <c r="O556" s="22">
        <f t="shared" si="42"/>
        <v>141.79253177548802</v>
      </c>
      <c r="P556" s="23">
        <v>1071.9000000000001</v>
      </c>
      <c r="Q556" s="24">
        <f t="shared" si="43"/>
        <v>0.13228149246710327</v>
      </c>
      <c r="R556" s="25">
        <f t="shared" si="44"/>
        <v>1.4422993228799998</v>
      </c>
    </row>
    <row r="557" spans="1:18" s="26" customFormat="1" ht="11.25" customHeight="1" x14ac:dyDescent="0.2">
      <c r="A557" s="14" t="s">
        <v>76</v>
      </c>
      <c r="B557" s="15" t="s">
        <v>65</v>
      </c>
      <c r="C557" s="46">
        <v>29</v>
      </c>
      <c r="D557" s="15" t="s">
        <v>20</v>
      </c>
      <c r="E557" s="16">
        <v>1</v>
      </c>
      <c r="F557" s="32">
        <v>1980</v>
      </c>
      <c r="G557" s="32">
        <v>610</v>
      </c>
      <c r="H557" s="33">
        <v>0.55500000000000005</v>
      </c>
      <c r="I557" s="19">
        <f t="shared" si="40"/>
        <v>1.5210374400000001E-2</v>
      </c>
      <c r="J557" s="20">
        <v>18</v>
      </c>
      <c r="K557" s="21">
        <v>0.4</v>
      </c>
      <c r="L557" s="20">
        <v>-21</v>
      </c>
      <c r="M557" s="22">
        <f t="shared" si="41"/>
        <v>6.8641689600000009E-3</v>
      </c>
      <c r="N557" s="20">
        <v>177</v>
      </c>
      <c r="O557" s="22">
        <f t="shared" si="42"/>
        <v>29.158989742080006</v>
      </c>
      <c r="P557" s="23">
        <v>198.9</v>
      </c>
      <c r="Q557" s="24">
        <f t="shared" si="43"/>
        <v>0.14660125561628962</v>
      </c>
      <c r="R557" s="25">
        <f t="shared" si="44"/>
        <v>0.2966023008</v>
      </c>
    </row>
    <row r="558" spans="1:18" s="26" customFormat="1" ht="11.25" customHeight="1" x14ac:dyDescent="0.2">
      <c r="A558" s="14" t="s">
        <v>76</v>
      </c>
      <c r="B558" s="15" t="s">
        <v>65</v>
      </c>
      <c r="C558" s="46">
        <v>30</v>
      </c>
      <c r="D558" s="15" t="s">
        <v>19</v>
      </c>
      <c r="E558" s="16">
        <v>2</v>
      </c>
      <c r="F558" s="30">
        <v>1958</v>
      </c>
      <c r="G558" s="30">
        <v>1329</v>
      </c>
      <c r="H558" s="31">
        <v>0.48</v>
      </c>
      <c r="I558" s="19">
        <f t="shared" si="40"/>
        <v>2.8660469759999994E-2</v>
      </c>
      <c r="J558" s="20">
        <v>18</v>
      </c>
      <c r="K558" s="21">
        <v>0.4</v>
      </c>
      <c r="L558" s="20">
        <v>-21</v>
      </c>
      <c r="M558" s="22">
        <f t="shared" si="41"/>
        <v>1.2933955583999998E-2</v>
      </c>
      <c r="N558" s="20">
        <v>177</v>
      </c>
      <c r="O558" s="22">
        <f t="shared" si="42"/>
        <v>54.943443320831989</v>
      </c>
      <c r="P558" s="23">
        <v>361</v>
      </c>
      <c r="Q558" s="24">
        <f t="shared" si="43"/>
        <v>0.15219790393582269</v>
      </c>
      <c r="R558" s="25">
        <f t="shared" si="44"/>
        <v>0.55887916031999985</v>
      </c>
    </row>
    <row r="559" spans="1:18" s="26" customFormat="1" ht="11.25" customHeight="1" x14ac:dyDescent="0.2">
      <c r="A559" s="14" t="s">
        <v>76</v>
      </c>
      <c r="B559" s="15" t="s">
        <v>65</v>
      </c>
      <c r="C559" s="46">
        <v>31</v>
      </c>
      <c r="D559" s="15" t="s">
        <v>19</v>
      </c>
      <c r="E559" s="16">
        <v>2</v>
      </c>
      <c r="F559" s="30">
        <v>1958</v>
      </c>
      <c r="G559" s="30">
        <v>2867</v>
      </c>
      <c r="H559" s="31">
        <v>0.435</v>
      </c>
      <c r="I559" s="19">
        <f t="shared" si="40"/>
        <v>5.6031730560000007E-2</v>
      </c>
      <c r="J559" s="20">
        <v>18</v>
      </c>
      <c r="K559" s="21">
        <v>0.4</v>
      </c>
      <c r="L559" s="20">
        <v>-21</v>
      </c>
      <c r="M559" s="22">
        <f t="shared" si="41"/>
        <v>2.5286114304000004E-2</v>
      </c>
      <c r="N559" s="20">
        <v>177</v>
      </c>
      <c r="O559" s="22">
        <f t="shared" si="42"/>
        <v>107.41541356339202</v>
      </c>
      <c r="P559" s="23">
        <v>614.4</v>
      </c>
      <c r="Q559" s="24">
        <f t="shared" si="43"/>
        <v>0.17482977468000005</v>
      </c>
      <c r="R559" s="25">
        <f t="shared" si="44"/>
        <v>1.0926187459200001</v>
      </c>
    </row>
    <row r="560" spans="1:18" s="26" customFormat="1" ht="11.25" customHeight="1" x14ac:dyDescent="0.2">
      <c r="A560" s="14" t="s">
        <v>76</v>
      </c>
      <c r="B560" s="15" t="s">
        <v>65</v>
      </c>
      <c r="C560" s="46">
        <v>32</v>
      </c>
      <c r="D560" s="15" t="s">
        <v>19</v>
      </c>
      <c r="E560" s="16">
        <v>2</v>
      </c>
      <c r="F560" s="30">
        <v>1956</v>
      </c>
      <c r="G560" s="30">
        <v>1555</v>
      </c>
      <c r="H560" s="31">
        <v>0.47</v>
      </c>
      <c r="I560" s="19">
        <f t="shared" si="40"/>
        <v>3.2835628799999995E-2</v>
      </c>
      <c r="J560" s="20">
        <v>18</v>
      </c>
      <c r="K560" s="21">
        <v>0.4</v>
      </c>
      <c r="L560" s="20">
        <v>-21</v>
      </c>
      <c r="M560" s="22">
        <f t="shared" si="41"/>
        <v>1.4818129919999997E-2</v>
      </c>
      <c r="N560" s="20">
        <v>177</v>
      </c>
      <c r="O560" s="22">
        <f t="shared" si="42"/>
        <v>62.947415900159989</v>
      </c>
      <c r="P560" s="23">
        <v>370.7</v>
      </c>
      <c r="Q560" s="24">
        <f t="shared" si="43"/>
        <v>0.16980689479406524</v>
      </c>
      <c r="R560" s="25">
        <f t="shared" si="44"/>
        <v>0.64029476159999987</v>
      </c>
    </row>
    <row r="561" spans="1:18" s="26" customFormat="1" ht="11.25" customHeight="1" x14ac:dyDescent="0.2">
      <c r="A561" s="14" t="s">
        <v>76</v>
      </c>
      <c r="B561" s="15" t="s">
        <v>65</v>
      </c>
      <c r="C561" s="46">
        <v>33</v>
      </c>
      <c r="D561" s="15" t="s">
        <v>19</v>
      </c>
      <c r="E561" s="16">
        <v>2</v>
      </c>
      <c r="F561" s="30">
        <v>1956</v>
      </c>
      <c r="G561" s="30">
        <v>2927</v>
      </c>
      <c r="H561" s="31">
        <v>0.43</v>
      </c>
      <c r="I561" s="19">
        <f t="shared" si="40"/>
        <v>5.6546830079999992E-2</v>
      </c>
      <c r="J561" s="20">
        <v>18</v>
      </c>
      <c r="K561" s="21">
        <v>0.4</v>
      </c>
      <c r="L561" s="20">
        <v>-21</v>
      </c>
      <c r="M561" s="22">
        <f t="shared" si="41"/>
        <v>2.5518569471999999E-2</v>
      </c>
      <c r="N561" s="20">
        <v>177</v>
      </c>
      <c r="O561" s="22">
        <f t="shared" si="42"/>
        <v>108.40288311705599</v>
      </c>
      <c r="P561" s="23">
        <v>634.70000000000005</v>
      </c>
      <c r="Q561" s="24">
        <f t="shared" si="43"/>
        <v>0.17079389178675908</v>
      </c>
      <c r="R561" s="25">
        <f t="shared" si="44"/>
        <v>1.1026631865599998</v>
      </c>
    </row>
    <row r="562" spans="1:18" s="26" customFormat="1" ht="11.25" customHeight="1" x14ac:dyDescent="0.2">
      <c r="A562" s="14" t="s">
        <v>76</v>
      </c>
      <c r="B562" s="15" t="s">
        <v>65</v>
      </c>
      <c r="C562" s="46">
        <v>34</v>
      </c>
      <c r="D562" s="15" t="s">
        <v>19</v>
      </c>
      <c r="E562" s="16">
        <v>2</v>
      </c>
      <c r="F562" s="30">
        <v>1956</v>
      </c>
      <c r="G562" s="30">
        <v>2694</v>
      </c>
      <c r="H562" s="31">
        <v>0.435</v>
      </c>
      <c r="I562" s="19">
        <f t="shared" si="40"/>
        <v>5.2650673920000002E-2</v>
      </c>
      <c r="J562" s="20">
        <v>18</v>
      </c>
      <c r="K562" s="21">
        <v>0.4</v>
      </c>
      <c r="L562" s="20">
        <v>-21</v>
      </c>
      <c r="M562" s="22">
        <f t="shared" si="41"/>
        <v>2.3760304128000002E-2</v>
      </c>
      <c r="N562" s="20">
        <v>177</v>
      </c>
      <c r="O562" s="22">
        <f t="shared" si="42"/>
        <v>100.93377193574401</v>
      </c>
      <c r="P562" s="23">
        <v>692.9</v>
      </c>
      <c r="Q562" s="24">
        <f t="shared" si="43"/>
        <v>0.14566859855064801</v>
      </c>
      <c r="R562" s="25">
        <f t="shared" si="44"/>
        <v>1.02668814144</v>
      </c>
    </row>
    <row r="563" spans="1:18" s="26" customFormat="1" ht="11.25" customHeight="1" x14ac:dyDescent="0.2">
      <c r="A563" s="14" t="s">
        <v>76</v>
      </c>
      <c r="B563" s="15" t="s">
        <v>65</v>
      </c>
      <c r="C563" s="46">
        <v>35</v>
      </c>
      <c r="D563" s="15" t="s">
        <v>19</v>
      </c>
      <c r="E563" s="16">
        <v>2</v>
      </c>
      <c r="F563" s="30">
        <v>1956</v>
      </c>
      <c r="G563" s="30">
        <v>2731</v>
      </c>
      <c r="H563" s="31">
        <v>0.435</v>
      </c>
      <c r="I563" s="19">
        <f t="shared" si="40"/>
        <v>5.3373790079999997E-2</v>
      </c>
      <c r="J563" s="20">
        <v>18</v>
      </c>
      <c r="K563" s="21">
        <v>0.4</v>
      </c>
      <c r="L563" s="20">
        <v>-21</v>
      </c>
      <c r="M563" s="22">
        <f t="shared" si="41"/>
        <v>2.4086633472000001E-2</v>
      </c>
      <c r="N563" s="20">
        <v>177</v>
      </c>
      <c r="O563" s="22">
        <f t="shared" si="42"/>
        <v>102.320018989056</v>
      </c>
      <c r="P563" s="23">
        <v>611.5</v>
      </c>
      <c r="Q563" s="24">
        <f t="shared" si="43"/>
        <v>0.167326277987009</v>
      </c>
      <c r="R563" s="25">
        <f t="shared" si="44"/>
        <v>1.04078890656</v>
      </c>
    </row>
    <row r="564" spans="1:18" s="26" customFormat="1" ht="11.25" customHeight="1" x14ac:dyDescent="0.2">
      <c r="A564" s="14" t="s">
        <v>76</v>
      </c>
      <c r="B564" s="15" t="s">
        <v>65</v>
      </c>
      <c r="C564" s="46">
        <v>36</v>
      </c>
      <c r="D564" s="15" t="s">
        <v>19</v>
      </c>
      <c r="E564" s="16">
        <v>2</v>
      </c>
      <c r="F564" s="30">
        <v>1956</v>
      </c>
      <c r="G564" s="30">
        <v>1581</v>
      </c>
      <c r="H564" s="31">
        <v>0.47</v>
      </c>
      <c r="I564" s="19">
        <f t="shared" si="40"/>
        <v>3.3384648959999992E-2</v>
      </c>
      <c r="J564" s="20">
        <v>18</v>
      </c>
      <c r="K564" s="21">
        <v>0.4</v>
      </c>
      <c r="L564" s="20">
        <v>-21</v>
      </c>
      <c r="M564" s="22">
        <f t="shared" si="41"/>
        <v>1.5065892863999997E-2</v>
      </c>
      <c r="N564" s="20">
        <v>177</v>
      </c>
      <c r="O564" s="22">
        <f t="shared" si="42"/>
        <v>63.999912886271993</v>
      </c>
      <c r="P564" s="23">
        <v>376.7</v>
      </c>
      <c r="Q564" s="24">
        <f t="shared" si="43"/>
        <v>0.1698962380840775</v>
      </c>
      <c r="R564" s="25">
        <f t="shared" si="44"/>
        <v>0.65100065471999979</v>
      </c>
    </row>
    <row r="565" spans="1:18" s="26" customFormat="1" ht="11.25" customHeight="1" x14ac:dyDescent="0.2">
      <c r="A565" s="14" t="s">
        <v>76</v>
      </c>
      <c r="B565" s="15" t="s">
        <v>65</v>
      </c>
      <c r="C565" s="46">
        <v>38</v>
      </c>
      <c r="D565" s="15" t="s">
        <v>19</v>
      </c>
      <c r="E565" s="16">
        <v>2</v>
      </c>
      <c r="F565" s="30">
        <v>1956</v>
      </c>
      <c r="G565" s="30">
        <v>1471</v>
      </c>
      <c r="H565" s="31">
        <v>0.47</v>
      </c>
      <c r="I565" s="19">
        <f t="shared" si="40"/>
        <v>3.1061871359999996E-2</v>
      </c>
      <c r="J565" s="20">
        <v>18</v>
      </c>
      <c r="K565" s="21">
        <v>0.4</v>
      </c>
      <c r="L565" s="20">
        <v>-21</v>
      </c>
      <c r="M565" s="22">
        <f t="shared" si="41"/>
        <v>1.4017665024E-2</v>
      </c>
      <c r="N565" s="20">
        <v>177</v>
      </c>
      <c r="O565" s="22">
        <f t="shared" si="42"/>
        <v>59.547041021951998</v>
      </c>
      <c r="P565" s="23">
        <v>381.4</v>
      </c>
      <c r="Q565" s="24">
        <f t="shared" si="43"/>
        <v>0.15612753283154693</v>
      </c>
      <c r="R565" s="25">
        <f t="shared" si="44"/>
        <v>0.60570649151999989</v>
      </c>
    </row>
    <row r="566" spans="1:18" s="26" customFormat="1" ht="11.25" customHeight="1" x14ac:dyDescent="0.2">
      <c r="A566" s="14" t="s">
        <v>76</v>
      </c>
      <c r="B566" s="15" t="s">
        <v>66</v>
      </c>
      <c r="C566" s="46">
        <v>2</v>
      </c>
      <c r="D566" s="15" t="s">
        <v>19</v>
      </c>
      <c r="E566" s="16">
        <v>5</v>
      </c>
      <c r="F566" s="30">
        <v>1977</v>
      </c>
      <c r="G566" s="30">
        <v>14465</v>
      </c>
      <c r="H566" s="31">
        <v>0.36</v>
      </c>
      <c r="I566" s="19">
        <f t="shared" si="40"/>
        <v>0.23395806719999998</v>
      </c>
      <c r="J566" s="20">
        <v>18</v>
      </c>
      <c r="K566" s="21">
        <v>0.4</v>
      </c>
      <c r="L566" s="20">
        <v>-21</v>
      </c>
      <c r="M566" s="22">
        <f t="shared" si="41"/>
        <v>0.10558107647999999</v>
      </c>
      <c r="N566" s="20">
        <v>177</v>
      </c>
      <c r="O566" s="22">
        <f t="shared" si="42"/>
        <v>448.50841288703998</v>
      </c>
      <c r="P566" s="23">
        <v>2719.2</v>
      </c>
      <c r="Q566" s="24">
        <f t="shared" si="43"/>
        <v>0.16494131100582524</v>
      </c>
      <c r="R566" s="25">
        <f t="shared" si="44"/>
        <v>4.5621823103999999</v>
      </c>
    </row>
    <row r="567" spans="1:18" s="26" customFormat="1" ht="11.25" customHeight="1" x14ac:dyDescent="0.2">
      <c r="A567" s="14" t="s">
        <v>76</v>
      </c>
      <c r="B567" s="15" t="s">
        <v>66</v>
      </c>
      <c r="C567" s="46">
        <v>3</v>
      </c>
      <c r="D567" s="15" t="s">
        <v>19</v>
      </c>
      <c r="E567" s="16">
        <v>5</v>
      </c>
      <c r="F567" s="30">
        <v>1977</v>
      </c>
      <c r="G567" s="30">
        <v>12425</v>
      </c>
      <c r="H567" s="31">
        <v>0.36</v>
      </c>
      <c r="I567" s="19">
        <f t="shared" si="40"/>
        <v>0.20096294399999998</v>
      </c>
      <c r="J567" s="20">
        <v>18</v>
      </c>
      <c r="K567" s="21">
        <v>0.4</v>
      </c>
      <c r="L567" s="20">
        <v>-21</v>
      </c>
      <c r="M567" s="22">
        <f t="shared" si="41"/>
        <v>9.0690969600000004E-2</v>
      </c>
      <c r="N567" s="20">
        <v>177</v>
      </c>
      <c r="O567" s="22">
        <f t="shared" si="42"/>
        <v>385.25523886080003</v>
      </c>
      <c r="P567" s="23">
        <v>2715.4</v>
      </c>
      <c r="Q567" s="24">
        <f t="shared" si="43"/>
        <v>0.14187789602298004</v>
      </c>
      <c r="R567" s="25">
        <f t="shared" si="44"/>
        <v>3.9187774079999995</v>
      </c>
    </row>
    <row r="573" spans="1:18" ht="18.75" x14ac:dyDescent="0.2">
      <c r="B573" s="12" t="s">
        <v>73</v>
      </c>
    </row>
    <row r="574" spans="1:18" ht="18.75" x14ac:dyDescent="0.2">
      <c r="B574" s="12" t="s">
        <v>70</v>
      </c>
    </row>
    <row r="575" spans="1:18" ht="15.75" x14ac:dyDescent="0.2">
      <c r="B575" s="13" t="s">
        <v>71</v>
      </c>
    </row>
    <row r="576" spans="1:18" ht="15.75" x14ac:dyDescent="0.2">
      <c r="B576" s="13" t="s">
        <v>72</v>
      </c>
    </row>
  </sheetData>
  <autoFilter ref="D9:D567"/>
  <mergeCells count="2">
    <mergeCell ref="A7:R7"/>
    <mergeCell ref="A8:R8"/>
  </mergeCells>
  <pageMargins left="1.1023622047244095" right="0.70866141732283472" top="0.74803149606299213" bottom="0.74803149606299213" header="0.31496062992125984" footer="0.31496062992125984"/>
  <pageSetup paperSize="9" fitToHeight="2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3854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Перелік</vt:lpstr>
      <vt:lpstr>Перелік!Область_друку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User15</dc:creator>
  <dc:description/>
  <cp:lastModifiedBy>User15</cp:lastModifiedBy>
  <cp:revision>428</cp:revision>
  <cp:lastPrinted>2023-09-21T12:33:41Z</cp:lastPrinted>
  <dcterms:modified xsi:type="dcterms:W3CDTF">2023-09-21T12:33:48Z</dcterms:modified>
  <dc:language>uk-UA</dc:language>
</cp:coreProperties>
</file>